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8265" windowWidth="15180" windowHeight="1170" tabRatio="82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Лист1!$B$1:$BB$108</definedName>
  </definedNames>
  <calcPr calcId="145621"/>
</workbook>
</file>

<file path=xl/calcChain.xml><?xml version="1.0" encoding="utf-8"?>
<calcChain xmlns="http://schemas.openxmlformats.org/spreadsheetml/2006/main">
  <c r="V13" i="1" l="1"/>
  <c r="AL13" i="1"/>
  <c r="BB13" i="1"/>
  <c r="V14" i="1"/>
  <c r="AL14" i="1"/>
  <c r="BB14" i="1"/>
  <c r="V15" i="1"/>
  <c r="AL15" i="1"/>
  <c r="BB15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D59" i="1"/>
  <c r="E59" i="1"/>
  <c r="F59" i="1"/>
  <c r="G59" i="1"/>
  <c r="H59" i="1"/>
  <c r="I59" i="1"/>
  <c r="J59" i="1"/>
  <c r="K59" i="1"/>
  <c r="L59" i="1"/>
  <c r="N59" i="1"/>
  <c r="O59" i="1"/>
  <c r="P59" i="1"/>
  <c r="Q59" i="1"/>
  <c r="R59" i="1"/>
  <c r="S59" i="1"/>
  <c r="T59" i="1"/>
  <c r="U59" i="1"/>
  <c r="M61" i="1"/>
  <c r="M59" i="1" s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Z85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BB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V113" i="1"/>
  <c r="M57" i="1" l="1"/>
  <c r="M108" i="1" s="1"/>
  <c r="R57" i="1"/>
  <c r="R108" i="1" s="1"/>
  <c r="N57" i="1"/>
  <c r="N108" i="1" s="1"/>
  <c r="I57" i="1"/>
  <c r="I108" i="1" s="1"/>
  <c r="E57" i="1"/>
  <c r="E108" i="1" s="1"/>
  <c r="U57" i="1"/>
  <c r="U108" i="1" s="1"/>
  <c r="Q57" i="1"/>
  <c r="Q108" i="1" s="1"/>
  <c r="L57" i="1"/>
  <c r="L108" i="1" s="1"/>
  <c r="H57" i="1"/>
  <c r="H108" i="1" s="1"/>
  <c r="D57" i="1"/>
  <c r="D108" i="1" s="1"/>
  <c r="T57" i="1"/>
  <c r="T108" i="1" s="1"/>
  <c r="P57" i="1"/>
  <c r="P108" i="1" s="1"/>
  <c r="K57" i="1"/>
  <c r="K108" i="1" s="1"/>
  <c r="G57" i="1"/>
  <c r="G108" i="1" s="1"/>
  <c r="S57" i="1"/>
  <c r="S108" i="1" s="1"/>
  <c r="O57" i="1"/>
  <c r="O108" i="1" s="1"/>
  <c r="J57" i="1"/>
  <c r="J108" i="1" s="1"/>
  <c r="F57" i="1"/>
  <c r="F108" i="1" s="1"/>
  <c r="AH57" i="1"/>
  <c r="AH108" i="1" s="1"/>
  <c r="AH114" i="1" s="1"/>
  <c r="AD57" i="1"/>
  <c r="AD108" i="1" s="1"/>
  <c r="AD114" i="1" s="1"/>
  <c r="Z57" i="1"/>
  <c r="Z108" i="1" s="1"/>
  <c r="Z114" i="1" s="1"/>
  <c r="AK57" i="1"/>
  <c r="AK108" i="1" s="1"/>
  <c r="AK114" i="1" s="1"/>
  <c r="AG57" i="1"/>
  <c r="AG108" i="1" s="1"/>
  <c r="AG114" i="1" s="1"/>
  <c r="AC57" i="1"/>
  <c r="AC108" i="1" s="1"/>
  <c r="AC114" i="1" s="1"/>
  <c r="Y57" i="1"/>
  <c r="Y108" i="1" s="1"/>
  <c r="Y114" i="1" s="1"/>
  <c r="AJ57" i="1"/>
  <c r="AJ108" i="1" s="1"/>
  <c r="AJ114" i="1" s="1"/>
  <c r="AF57" i="1"/>
  <c r="AF108" i="1" s="1"/>
  <c r="AF114" i="1" s="1"/>
  <c r="AB57" i="1"/>
  <c r="AB108" i="1" s="1"/>
  <c r="AB114" i="1" s="1"/>
  <c r="X57" i="1"/>
  <c r="X108" i="1" s="1"/>
  <c r="X114" i="1" s="1"/>
  <c r="AI57" i="1"/>
  <c r="AI108" i="1" s="1"/>
  <c r="AI114" i="1" s="1"/>
  <c r="AE57" i="1"/>
  <c r="AE108" i="1" s="1"/>
  <c r="AE114" i="1" s="1"/>
  <c r="AA57" i="1"/>
  <c r="AA108" i="1" s="1"/>
  <c r="AA114" i="1" s="1"/>
  <c r="W57" i="1"/>
  <c r="W108" i="1" s="1"/>
  <c r="W114" i="1" s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8" i="1"/>
  <c r="AL98" i="1"/>
  <c r="V98" i="1"/>
  <c r="BB97" i="1"/>
  <c r="AL97" i="1"/>
  <c r="V97" i="1"/>
  <c r="BB38" i="1" l="1"/>
  <c r="AL38" i="1"/>
  <c r="V38" i="1"/>
  <c r="BB41" i="1"/>
  <c r="AL41" i="1"/>
  <c r="V41" i="1"/>
  <c r="BB36" i="1"/>
  <c r="AL36" i="1"/>
  <c r="V36" i="1"/>
  <c r="V75" i="1" l="1"/>
  <c r="AL83" i="1" l="1"/>
  <c r="AL84" i="1"/>
  <c r="V49" i="1" l="1"/>
  <c r="V17" i="1" l="1"/>
  <c r="BB72" i="1" l="1"/>
  <c r="AL72" i="1"/>
  <c r="AL80" i="1" l="1"/>
  <c r="AM86" i="1" l="1"/>
  <c r="AN86" i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8" i="1"/>
  <c r="AL88" i="1"/>
  <c r="V88" i="1"/>
  <c r="BB87" i="1"/>
  <c r="AL87" i="1"/>
  <c r="V87" i="1"/>
  <c r="AM81" i="1" l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4" i="1"/>
  <c r="V84" i="1"/>
  <c r="BB83" i="1"/>
  <c r="V83" i="1"/>
  <c r="BB82" i="1"/>
  <c r="AL82" i="1"/>
  <c r="V82" i="1"/>
  <c r="AM62" i="1" l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AN68" i="1" l="1"/>
  <c r="BB67" i="1"/>
  <c r="BB65" i="1"/>
  <c r="BB64" i="1"/>
  <c r="BB63" i="1"/>
  <c r="BB61" i="1"/>
  <c r="BB60" i="1"/>
  <c r="AL67" i="1"/>
  <c r="AL65" i="1"/>
  <c r="AL63" i="1"/>
  <c r="AL61" i="1"/>
  <c r="AL60" i="1"/>
  <c r="BB62" i="1" l="1"/>
  <c r="BB59" i="1"/>
  <c r="V55" i="1" l="1"/>
  <c r="BB94" i="1" l="1"/>
  <c r="AL94" i="1"/>
  <c r="V94" i="1"/>
  <c r="AL64" i="1" l="1"/>
  <c r="V35" i="1" l="1"/>
  <c r="V37" i="1"/>
  <c r="V39" i="1"/>
  <c r="V40" i="1"/>
  <c r="V42" i="1"/>
  <c r="V45" i="1"/>
  <c r="V47" i="1"/>
  <c r="V48" i="1"/>
  <c r="V65" i="1" l="1"/>
  <c r="AL70" i="1" l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AM51" i="1"/>
  <c r="BB55" i="1"/>
  <c r="BB54" i="1"/>
  <c r="BB53" i="1"/>
  <c r="BB52" i="1"/>
  <c r="AL55" i="1"/>
  <c r="AL54" i="1"/>
  <c r="AL53" i="1"/>
  <c r="AL52" i="1"/>
  <c r="AL51" i="1" l="1"/>
  <c r="BB51" i="1"/>
  <c r="AM73" i="1" l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V67" i="1" l="1"/>
  <c r="V66" i="1" s="1"/>
  <c r="V57" i="1" s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BB21" i="1"/>
  <c r="AL21" i="1"/>
  <c r="BB42" i="1"/>
  <c r="BB40" i="1"/>
  <c r="BB39" i="1"/>
  <c r="BB37" i="1"/>
  <c r="BB35" i="1"/>
  <c r="AL42" i="1"/>
  <c r="AL40" i="1"/>
  <c r="AL39" i="1"/>
  <c r="AL37" i="1"/>
  <c r="AL35" i="1"/>
  <c r="V22" i="1"/>
  <c r="V21" i="1"/>
  <c r="BB66" i="1" l="1"/>
  <c r="AL66" i="1"/>
  <c r="AL45" i="1"/>
  <c r="AL44" i="1"/>
  <c r="V53" i="1" l="1"/>
  <c r="V54" i="1" l="1"/>
  <c r="BB22" i="1" l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32" i="1"/>
  <c r="AL32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9" i="1"/>
  <c r="AL19" i="1"/>
  <c r="V19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V32" i="1" l="1"/>
  <c r="V52" i="1" l="1"/>
  <c r="AY105" i="1" l="1"/>
  <c r="AX105" i="1"/>
  <c r="AW105" i="1"/>
  <c r="AV105" i="1"/>
  <c r="AU105" i="1"/>
  <c r="AT105" i="1"/>
  <c r="AY100" i="1"/>
  <c r="AX100" i="1"/>
  <c r="AW100" i="1"/>
  <c r="AV100" i="1"/>
  <c r="AU100" i="1"/>
  <c r="AT100" i="1"/>
  <c r="AY91" i="1"/>
  <c r="AX91" i="1"/>
  <c r="AW91" i="1"/>
  <c r="AV91" i="1"/>
  <c r="AU91" i="1"/>
  <c r="AT91" i="1"/>
  <c r="AY68" i="1"/>
  <c r="AX68" i="1"/>
  <c r="AW68" i="1"/>
  <c r="AV68" i="1"/>
  <c r="AU68" i="1"/>
  <c r="AT68" i="1"/>
  <c r="AY59" i="1"/>
  <c r="AX59" i="1"/>
  <c r="AW59" i="1"/>
  <c r="AV59" i="1"/>
  <c r="AU59" i="1"/>
  <c r="AT59" i="1"/>
  <c r="AY46" i="1"/>
  <c r="AX46" i="1"/>
  <c r="AW46" i="1"/>
  <c r="AV46" i="1"/>
  <c r="AU46" i="1"/>
  <c r="AT46" i="1"/>
  <c r="AY43" i="1"/>
  <c r="AX43" i="1"/>
  <c r="AW43" i="1"/>
  <c r="AV43" i="1"/>
  <c r="AU43" i="1"/>
  <c r="AT43" i="1"/>
  <c r="AY34" i="1"/>
  <c r="AX34" i="1"/>
  <c r="AW34" i="1"/>
  <c r="AV34" i="1"/>
  <c r="AU34" i="1"/>
  <c r="AT34" i="1"/>
  <c r="AY23" i="1"/>
  <c r="AX23" i="1"/>
  <c r="AW23" i="1"/>
  <c r="AV23" i="1"/>
  <c r="AU23" i="1"/>
  <c r="AT23" i="1"/>
  <c r="AV57" i="1" l="1"/>
  <c r="AV108" i="1" s="1"/>
  <c r="AV114" i="1" s="1"/>
  <c r="AU57" i="1"/>
  <c r="AU108" i="1" s="1"/>
  <c r="AU114" i="1" s="1"/>
  <c r="AY57" i="1"/>
  <c r="AY108" i="1" s="1"/>
  <c r="AY114" i="1" s="1"/>
  <c r="AW57" i="1"/>
  <c r="AW108" i="1" s="1"/>
  <c r="AW114" i="1" s="1"/>
  <c r="AT57" i="1"/>
  <c r="AT108" i="1" s="1"/>
  <c r="AT114" i="1" s="1"/>
  <c r="AX57" i="1"/>
  <c r="AX108" i="1" s="1"/>
  <c r="AX114" i="1" s="1"/>
  <c r="AL107" i="1"/>
  <c r="AL106" i="1"/>
  <c r="AL105" i="1" l="1"/>
  <c r="AL101" i="1"/>
  <c r="AL102" i="1"/>
  <c r="AL103" i="1"/>
  <c r="AL104" i="1"/>
  <c r="AL100" i="1" l="1"/>
  <c r="AQ105" i="1" l="1"/>
  <c r="AR105" i="1"/>
  <c r="AS105" i="1"/>
  <c r="AZ105" i="1"/>
  <c r="BA105" i="1"/>
  <c r="AQ100" i="1"/>
  <c r="AR100" i="1"/>
  <c r="AS100" i="1"/>
  <c r="AZ100" i="1"/>
  <c r="BA100" i="1"/>
  <c r="AQ91" i="1"/>
  <c r="AR91" i="1"/>
  <c r="AS91" i="1"/>
  <c r="AZ91" i="1"/>
  <c r="BA91" i="1"/>
  <c r="AQ68" i="1"/>
  <c r="AR68" i="1"/>
  <c r="AS68" i="1"/>
  <c r="AZ68" i="1"/>
  <c r="BA68" i="1"/>
  <c r="AQ59" i="1"/>
  <c r="AR59" i="1"/>
  <c r="AS59" i="1"/>
  <c r="AZ59" i="1"/>
  <c r="BA59" i="1"/>
  <c r="AQ46" i="1"/>
  <c r="AR46" i="1"/>
  <c r="AS46" i="1"/>
  <c r="AZ46" i="1"/>
  <c r="BA46" i="1"/>
  <c r="AQ43" i="1"/>
  <c r="AR43" i="1"/>
  <c r="AS43" i="1"/>
  <c r="AZ43" i="1"/>
  <c r="BA43" i="1"/>
  <c r="AQ34" i="1"/>
  <c r="AR34" i="1"/>
  <c r="AS34" i="1"/>
  <c r="AZ34" i="1"/>
  <c r="BA34" i="1"/>
  <c r="AQ23" i="1"/>
  <c r="AR23" i="1"/>
  <c r="AS23" i="1"/>
  <c r="AZ23" i="1"/>
  <c r="BA23" i="1"/>
  <c r="AR57" i="1" l="1"/>
  <c r="AR108" i="1" s="1"/>
  <c r="AR114" i="1" s="1"/>
  <c r="BA57" i="1"/>
  <c r="BA108" i="1" s="1"/>
  <c r="BA114" i="1" s="1"/>
  <c r="AQ57" i="1"/>
  <c r="AQ108" i="1" s="1"/>
  <c r="AQ114" i="1" s="1"/>
  <c r="AZ57" i="1"/>
  <c r="AZ108" i="1" s="1"/>
  <c r="AZ114" i="1" s="1"/>
  <c r="AS57" i="1"/>
  <c r="AS108" i="1" s="1"/>
  <c r="AS114" i="1" s="1"/>
  <c r="BB107" i="1" l="1"/>
  <c r="BB106" i="1"/>
  <c r="BB104" i="1"/>
  <c r="BB103" i="1"/>
  <c r="BB102" i="1"/>
  <c r="BB101" i="1"/>
  <c r="BB95" i="1"/>
  <c r="BB93" i="1"/>
  <c r="BB92" i="1"/>
  <c r="BB89" i="1"/>
  <c r="BB70" i="1"/>
  <c r="BB69" i="1"/>
  <c r="BB68" i="1" s="1"/>
  <c r="BB58" i="1"/>
  <c r="BB48" i="1"/>
  <c r="BB44" i="1"/>
  <c r="BB31" i="1"/>
  <c r="BB30" i="1"/>
  <c r="BB27" i="1"/>
  <c r="BB26" i="1"/>
  <c r="BB25" i="1"/>
  <c r="BB24" i="1"/>
  <c r="BB17" i="1"/>
  <c r="AL93" i="1"/>
  <c r="AL92" i="1"/>
  <c r="AL89" i="1"/>
  <c r="AL48" i="1"/>
  <c r="AL27" i="1"/>
  <c r="AL26" i="1"/>
  <c r="AL25" i="1"/>
  <c r="AL24" i="1"/>
  <c r="V106" i="1" l="1"/>
  <c r="V102" i="1"/>
  <c r="V101" i="1"/>
  <c r="V93" i="1"/>
  <c r="V74" i="1"/>
  <c r="V63" i="1"/>
  <c r="V60" i="1"/>
  <c r="V44" i="1"/>
  <c r="V27" i="1"/>
  <c r="V24" i="1"/>
  <c r="AP105" i="1" l="1"/>
  <c r="AP100" i="1"/>
  <c r="AP91" i="1"/>
  <c r="AP68" i="1"/>
  <c r="AP59" i="1"/>
  <c r="AP46" i="1"/>
  <c r="AP43" i="1"/>
  <c r="AP34" i="1"/>
  <c r="AP23" i="1"/>
  <c r="AP57" i="1" l="1"/>
  <c r="AP108" i="1" s="1"/>
  <c r="AP114" i="1" s="1"/>
  <c r="AL17" i="1" l="1"/>
  <c r="V18" i="1" l="1"/>
  <c r="AM105" i="1"/>
  <c r="AN105" i="1"/>
  <c r="AO105" i="1"/>
  <c r="AM91" i="1"/>
  <c r="AN91" i="1"/>
  <c r="AO91" i="1"/>
  <c r="AM68" i="1"/>
  <c r="AO68" i="1"/>
  <c r="AM59" i="1"/>
  <c r="AN59" i="1"/>
  <c r="AO59" i="1"/>
  <c r="AN43" i="1"/>
  <c r="AO43" i="1"/>
  <c r="AM34" i="1"/>
  <c r="AN34" i="1"/>
  <c r="AO34" i="1"/>
  <c r="BB34" i="1"/>
  <c r="AL23" i="1"/>
  <c r="AM23" i="1"/>
  <c r="AN23" i="1"/>
  <c r="AO23" i="1"/>
  <c r="BB23" i="1"/>
  <c r="AO57" i="1" l="1"/>
  <c r="AN57" i="1"/>
  <c r="AM57" i="1"/>
  <c r="BB57" i="1" l="1"/>
  <c r="BB45" i="1"/>
  <c r="AM43" i="1"/>
  <c r="AN46" i="1"/>
  <c r="AO46" i="1"/>
  <c r="AM100" i="1"/>
  <c r="AN100" i="1"/>
  <c r="AO100" i="1"/>
  <c r="BB100" i="1"/>
  <c r="AO108" i="1" l="1"/>
  <c r="AO114" i="1" s="1"/>
  <c r="AN108" i="1"/>
  <c r="AN114" i="1" s="1"/>
  <c r="BB80" i="1"/>
  <c r="BB79" i="1"/>
  <c r="BB78" i="1"/>
  <c r="BB77" i="1"/>
  <c r="BB76" i="1"/>
  <c r="BB105" i="1"/>
  <c r="BB74" i="1"/>
  <c r="BB49" i="1"/>
  <c r="AM16" i="1"/>
  <c r="AM12" i="1"/>
  <c r="BB47" i="1" l="1"/>
  <c r="AM46" i="1"/>
  <c r="BB18" i="1"/>
  <c r="BB75" i="1"/>
  <c r="AL79" i="1"/>
  <c r="AL78" i="1"/>
  <c r="AL77" i="1"/>
  <c r="AL76" i="1"/>
  <c r="AL74" i="1"/>
  <c r="AL49" i="1"/>
  <c r="AL31" i="1"/>
  <c r="V61" i="1"/>
  <c r="BB108" i="1" l="1"/>
  <c r="BB114" i="1" s="1"/>
  <c r="AM108" i="1"/>
  <c r="AM114" i="1" s="1"/>
  <c r="AL69" i="1"/>
  <c r="AL95" i="1"/>
  <c r="AL30" i="1"/>
  <c r="AL18" i="1"/>
  <c r="AL75" i="1"/>
  <c r="AL47" i="1"/>
  <c r="AL57" i="1" l="1"/>
  <c r="AL108" i="1" s="1"/>
  <c r="AL114" i="1" s="1"/>
  <c r="V107" i="1"/>
  <c r="V104" i="1"/>
  <c r="V95" i="1"/>
  <c r="V89" i="1"/>
  <c r="V108" i="1" s="1"/>
  <c r="V80" i="1"/>
  <c r="V79" i="1"/>
  <c r="V78" i="1"/>
  <c r="V77" i="1"/>
  <c r="V76" i="1"/>
  <c r="V69" i="1"/>
  <c r="V31" i="1"/>
  <c r="V26" i="1"/>
  <c r="V25" i="1"/>
  <c r="V115" i="1" l="1"/>
  <c r="V114" i="1"/>
  <c r="V30" i="1"/>
  <c r="V64" i="1"/>
  <c r="V92" i="1"/>
  <c r="V103" i="1"/>
</calcChain>
</file>

<file path=xl/sharedStrings.xml><?xml version="1.0" encoding="utf-8"?>
<sst xmlns="http://schemas.openxmlformats.org/spreadsheetml/2006/main" count="160" uniqueCount="113">
  <si>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</si>
  <si>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</si>
  <si>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</si>
  <si>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</si>
  <si>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</si>
  <si>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</si>
  <si>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</si>
  <si>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</si>
  <si>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</si>
  <si>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</si>
  <si>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</si>
  <si>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</si>
  <si>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</si>
  <si>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</si>
  <si>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</si>
  <si>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</si>
  <si>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</si>
  <si>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</si>
  <si>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</si>
  <si>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</si>
  <si>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</si>
  <si>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</si>
  <si>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</si>
  <si>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</si>
  <si>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</si>
  <si>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</si>
  <si>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</si>
  <si>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</si>
  <si>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</si>
  <si>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</si>
  <si>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</si>
  <si>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</si>
  <si>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</si>
  <si>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</si>
  <si>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</si>
  <si>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</si>
  <si>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</si>
  <si>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</si>
  <si>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</si>
  <si>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</si>
  <si>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</si>
  <si>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</si>
  <si>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</si>
  <si>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</si>
  <si>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</si>
  <si>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</si>
  <si>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</si>
  <si>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</si>
  <si>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</si>
  <si>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</si>
  <si>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</si>
  <si>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</si>
  <si>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</si>
  <si>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</si>
  <si>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</si>
  <si>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270</t>
  </si>
  <si>
    <t>220-221</t>
  </si>
  <si>
    <t>340</t>
  </si>
  <si>
    <t xml:space="preserve">к решению Думы </t>
  </si>
  <si>
    <t>Уточнение .</t>
  </si>
  <si>
    <t>Муниципальная программа «Создание условий для улучшения качества жизни жителей городского округа Тольятти» на 2020-2024 годы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</si>
  <si>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</si>
  <si>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153</t>
  </si>
  <si>
    <t>Подпрограмма «Развитие автомобильных дорог городского округа Тольятти, расположенных в зоне застройки индивидуальными жилыми домами на 2014-2020 годы»</t>
  </si>
  <si>
    <t>Муниципальная программа «Профилактика терроризма, экстремизма и иных правонарушений на территории городского округа Тольятти на 2020-2024 годы»</t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</si>
  <si>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</si>
  <si>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</si>
  <si>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</si>
  <si>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</si>
  <si>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</si>
  <si>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</si>
  <si>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Подпрограммы  «Повышение безопасности дорожного движения на период 2021-2025гг.»                  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</si>
  <si>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</si>
  <si>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</si>
  <si>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t>2024 год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</si>
  <si>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</si>
  <si>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</si>
  <si>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</si>
  <si>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</si>
  <si>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</si>
  <si>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Муниципальная программа «Укрепление общественного здоровья в городском округе Тольятти» на 2021-2024 годы</t>
  </si>
  <si>
    <t>Приложение 10</t>
  </si>
  <si>
    <t>2025 год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</si>
  <si>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</si>
  <si>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</si>
  <si>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</si>
  <si>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</si>
  <si>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</si>
  <si>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</si>
  <si>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</si>
  <si>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Муниципальная программа «Формирование современной городской среды на 2018-2025 годы»</t>
  </si>
  <si>
    <t>ПЕРЕЧЕНЬ МУНИЦИПАЛЬНЫХ ПРОГРАММ, ПОДЛЕЖАЩИХ ФИНАНСИРОВАНИЮ ИЗ БЮДЖЕТА ГОРОДСКОГО ОКРУГА ТОЛЬЯТТИ, НА 2024 ГОД И ПЛАНОВЫЙ ПЕРИОД 2025 И 2026 ГОДОВ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</si>
  <si>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</si>
  <si>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</si>
  <si>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</si>
  <si>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</si>
  <si>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Сумма</t>
  </si>
  <si>
    <t>Муниципальная программа «Благоустройство территории городского округа Тольятти на 2015-2024 годы»</t>
  </si>
  <si>
    <t>Муниципальная программа  «Развитие системы образования городского округа Тольятти на 2021-2027 годы»</t>
  </si>
  <si>
    <t>от___________ № ______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</si>
  <si>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гг»  </t>
  </si>
  <si>
    <t>от 22.11.2023 № 71</t>
  </si>
  <si>
    <t>25.</t>
  </si>
  <si>
    <t>Уточнение 20.12</t>
  </si>
  <si>
    <t>Уточнение 07.02</t>
  </si>
  <si>
    <t>Муниципальная программа  «Профилактика наркомании населения городского округа Тольятти на 2024-2030 годы»</t>
  </si>
  <si>
    <t>Муниципальная программа городского округа Тольятти «Молодой семье - доступное жилье» на 2014-2026 годы</t>
  </si>
  <si>
    <t>непрограммные</t>
  </si>
  <si>
    <t>всего</t>
  </si>
  <si>
    <t>условные</t>
  </si>
  <si>
    <t>(тыс. руб.)</t>
  </si>
  <si>
    <t>26.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</si>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</sst>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sz val="11"/>
      <color rgb="FFFFFF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1"/>
      <color theme="4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1">
    <xf numFmtId="0" fontId="0" fillId="0" borderId="0" xfId="0"/>
    <xf numFmtId="0" fontId="0" fillId="0" borderId="0" xfId="0" applyBorder="1"/>
    <xf numFmtId="3" fontId="4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/>
    <xf numFmtId="3" fontId="7" fillId="0" borderId="0" xfId="0" applyNumberFormat="1" applyFont="1" applyFill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3" fontId="7" fillId="0" borderId="0" xfId="0" applyNumberFormat="1" applyFont="1" applyFill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3" fontId="4" fillId="2" borderId="1" xfId="0" applyNumberFormat="1" applyFont="1" applyFill="1" applyBorder="1"/>
    <xf numFmtId="3" fontId="8" fillId="2" borderId="1" xfId="0" applyNumberFormat="1" applyFont="1" applyFill="1" applyBorder="1"/>
    <xf numFmtId="3" fontId="5" fillId="2" borderId="1" xfId="0" applyNumberFormat="1" applyFont="1" applyFill="1" applyBorder="1"/>
    <xf numFmtId="3" fontId="4" fillId="2" borderId="0" xfId="0" applyNumberFormat="1" applyFont="1" applyFill="1" applyBorder="1"/>
    <xf numFmtId="3" fontId="7" fillId="2" borderId="0" xfId="0" applyNumberFormat="1" applyFont="1" applyFill="1" applyBorder="1"/>
    <xf numFmtId="3" fontId="7" fillId="2" borderId="0" xfId="0" applyNumberFormat="1" applyFont="1" applyFill="1"/>
    <xf numFmtId="0" fontId="7" fillId="2" borderId="0" xfId="0" applyFont="1" applyFill="1"/>
    <xf numFmtId="0" fontId="7" fillId="2" borderId="0" xfId="0" applyFont="1" applyFill="1" applyBorder="1"/>
    <xf numFmtId="3" fontId="7" fillId="3" borderId="0" xfId="0" applyNumberFormat="1" applyFont="1" applyFill="1" applyBorder="1"/>
    <xf numFmtId="0" fontId="7" fillId="2" borderId="0" xfId="0" applyFont="1" applyFill="1" applyBorder="1" applyAlignment="1">
      <alignment horizontal="right"/>
    </xf>
    <xf numFmtId="0" fontId="7" fillId="3" borderId="0" xfId="0" applyFont="1" applyFill="1" applyBorder="1"/>
    <xf numFmtId="0" fontId="7" fillId="3" borderId="0" xfId="0" applyFont="1" applyFill="1"/>
    <xf numFmtId="3" fontId="4" fillId="3" borderId="0" xfId="0" applyNumberFormat="1" applyFont="1" applyFill="1" applyBorder="1"/>
    <xf numFmtId="3" fontId="8" fillId="2" borderId="1" xfId="0" applyNumberFormat="1" applyFont="1" applyFill="1" applyBorder="1" applyAlignment="1">
      <alignment wrapText="1"/>
    </xf>
    <xf numFmtId="0" fontId="6" fillId="2" borderId="0" xfId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3" fontId="4" fillId="2" borderId="0" xfId="1" applyNumberFormat="1" applyFont="1" applyFill="1" applyAlignment="1"/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/>
    <xf numFmtId="0" fontId="4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wrapText="1"/>
    </xf>
    <xf numFmtId="3" fontId="8" fillId="4" borderId="1" xfId="0" applyNumberFormat="1" applyFont="1" applyFill="1" applyBorder="1"/>
    <xf numFmtId="0" fontId="4" fillId="4" borderId="0" xfId="1" applyFont="1" applyFill="1" applyAlignment="1">
      <alignment horizontal="right"/>
    </xf>
    <xf numFmtId="0" fontId="7" fillId="4" borderId="0" xfId="0" applyFont="1" applyFill="1"/>
    <xf numFmtId="3" fontId="11" fillId="4" borderId="1" xfId="0" applyNumberFormat="1" applyFont="1" applyFill="1" applyBorder="1"/>
    <xf numFmtId="49" fontId="4" fillId="4" borderId="1" xfId="0" applyNumberFormat="1" applyFont="1" applyFill="1" applyBorder="1" applyAlignment="1">
      <alignment horizontal="center"/>
    </xf>
    <xf numFmtId="0" fontId="4" fillId="4" borderId="3" xfId="0" applyFont="1" applyFill="1" applyBorder="1" applyAlignment="1">
      <alignment vertical="top"/>
    </xf>
    <xf numFmtId="0" fontId="10" fillId="4" borderId="1" xfId="0" applyFont="1" applyFill="1" applyBorder="1" applyAlignment="1">
      <alignment wrapText="1"/>
    </xf>
    <xf numFmtId="3" fontId="4" fillId="4" borderId="1" xfId="0" applyNumberFormat="1" applyFont="1" applyFill="1" applyBorder="1"/>
    <xf numFmtId="0" fontId="4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/>
    </xf>
    <xf numFmtId="0" fontId="13" fillId="4" borderId="0" xfId="0" applyFont="1" applyFill="1"/>
    <xf numFmtId="0" fontId="11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wrapText="1"/>
    </xf>
    <xf numFmtId="3" fontId="4" fillId="2" borderId="0" xfId="0" applyNumberFormat="1" applyFont="1" applyFill="1" applyBorder="1" applyAlignment="1">
      <alignment wrapText="1"/>
    </xf>
    <xf numFmtId="3" fontId="4" fillId="4" borderId="0" xfId="0" applyNumberFormat="1" applyFont="1" applyFill="1" applyBorder="1"/>
    <xf numFmtId="3" fontId="11" fillId="4" borderId="0" xfId="0" applyNumberFormat="1" applyFont="1" applyFill="1" applyBorder="1"/>
    <xf numFmtId="49" fontId="4" fillId="2" borderId="1" xfId="0" applyNumberFormat="1" applyFont="1" applyFill="1" applyBorder="1" applyAlignment="1">
      <alignment horizontal="left" wrapText="1"/>
    </xf>
    <xf numFmtId="0" fontId="8" fillId="3" borderId="1" xfId="0" applyFont="1" applyFill="1" applyBorder="1" applyAlignment="1">
      <alignment wrapText="1"/>
    </xf>
    <xf numFmtId="3" fontId="15" fillId="2" borderId="0" xfId="0" applyNumberFormat="1" applyFont="1" applyFill="1"/>
    <xf numFmtId="0" fontId="15" fillId="3" borderId="0" xfId="0" applyFont="1" applyFill="1"/>
    <xf numFmtId="0" fontId="15" fillId="0" borderId="0" xfId="0" applyFont="1" applyFill="1"/>
    <xf numFmtId="3" fontId="15" fillId="0" borderId="0" xfId="0" applyNumberFormat="1" applyFont="1" applyFill="1"/>
    <xf numFmtId="3" fontId="17" fillId="2" borderId="0" xfId="0" applyNumberFormat="1" applyFont="1" applyFill="1"/>
    <xf numFmtId="0" fontId="3" fillId="0" borderId="4" xfId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/>
    </xf>
    <xf numFmtId="49" fontId="6" fillId="5" borderId="1" xfId="0" applyNumberFormat="1" applyFont="1" applyFill="1" applyBorder="1" applyAlignment="1">
      <alignment horizontal="center"/>
    </xf>
    <xf numFmtId="49" fontId="6" fillId="5" borderId="4" xfId="0" applyNumberFormat="1" applyFont="1" applyFill="1" applyBorder="1" applyAlignment="1">
      <alignment horizontal="center"/>
    </xf>
    <xf numFmtId="49" fontId="12" fillId="5" borderId="1" xfId="0" applyNumberFormat="1" applyFont="1" applyFill="1" applyBorder="1" applyAlignment="1">
      <alignment horizont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3" xfId="0" applyNumberFormat="1" applyFont="1" applyFill="1" applyBorder="1" applyAlignment="1"/>
    <xf numFmtId="49" fontId="6" fillId="5" borderId="4" xfId="0" applyNumberFormat="1" applyFont="1" applyFill="1" applyBorder="1" applyAlignment="1"/>
    <xf numFmtId="49" fontId="6" fillId="5" borderId="3" xfId="0" applyNumberFormat="1" applyFont="1" applyFill="1" applyBorder="1" applyAlignment="1">
      <alignment horizontal="center"/>
    </xf>
    <xf numFmtId="49" fontId="6" fillId="5" borderId="2" xfId="0" applyNumberFormat="1" applyFont="1" applyFill="1" applyBorder="1" applyAlignment="1">
      <alignment horizontal="center"/>
    </xf>
    <xf numFmtId="49" fontId="6" fillId="5" borderId="1" xfId="0" applyNumberFormat="1" applyFont="1" applyFill="1" applyBorder="1" applyAlignment="1">
      <alignment horizontal="center" vertical="center"/>
    </xf>
    <xf numFmtId="49" fontId="12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right"/>
    </xf>
    <xf numFmtId="49" fontId="6" fillId="5" borderId="4" xfId="0" applyNumberFormat="1" applyFont="1" applyFill="1" applyBorder="1" applyAlignment="1">
      <alignment horizontal="center" vertical="center" textRotation="90"/>
    </xf>
    <xf numFmtId="49" fontId="6" fillId="2" borderId="4" xfId="0" applyNumberFormat="1" applyFont="1" applyFill="1" applyBorder="1" applyAlignment="1">
      <alignment horizontal="center" vertical="center" textRotation="90"/>
    </xf>
    <xf numFmtId="3" fontId="11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vertical="top"/>
    </xf>
    <xf numFmtId="0" fontId="16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11" fontId="4" fillId="2" borderId="1" xfId="0" applyNumberFormat="1" applyFont="1" applyFill="1" applyBorder="1" applyAlignment="1">
      <alignment horizontal="left" wrapText="1"/>
    </xf>
    <xf numFmtId="3" fontId="17" fillId="3" borderId="0" xfId="0" applyNumberFormat="1" applyFont="1" applyFill="1"/>
    <xf numFmtId="3" fontId="15" fillId="3" borderId="0" xfId="0" applyNumberFormat="1" applyFont="1" applyFill="1"/>
    <xf numFmtId="3" fontId="7" fillId="3" borderId="0" xfId="0" applyNumberFormat="1" applyFont="1" applyFill="1"/>
    <xf numFmtId="16" fontId="22" fillId="3" borderId="0" xfId="0" applyNumberFormat="1" applyFont="1" applyFill="1"/>
    <xf numFmtId="0" fontId="22" fillId="3" borderId="0" xfId="0" applyFont="1" applyFill="1"/>
    <xf numFmtId="49" fontId="6" fillId="2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3" fillId="2" borderId="5" xfId="1" applyFont="1" applyFill="1" applyBorder="1" applyAlignment="1">
      <alignment horizontal="center" vertical="center" wrapText="1"/>
    </xf>
    <xf numFmtId="3" fontId="7" fillId="2" borderId="0" xfId="0" applyNumberFormat="1" applyFont="1" applyFill="1" applyBorder="1" applyAlignment="1">
      <alignment horizontal="right"/>
    </xf>
    <xf numFmtId="3" fontId="18" fillId="3" borderId="0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3" fontId="4" fillId="3" borderId="1" xfId="0" applyNumberFormat="1" applyFont="1" applyFill="1" applyBorder="1"/>
    <xf numFmtId="3" fontId="23" fillId="2" borderId="0" xfId="0" applyNumberFormat="1" applyFont="1" applyFill="1"/>
    <xf numFmtId="0" fontId="23" fillId="3" borderId="0" xfId="0" applyFont="1" applyFill="1"/>
    <xf numFmtId="0" fontId="23" fillId="0" borderId="0" xfId="0" applyFont="1" applyFill="1"/>
    <xf numFmtId="3" fontId="23" fillId="0" borderId="0" xfId="0" applyNumberFormat="1" applyFont="1" applyFill="1"/>
    <xf numFmtId="0" fontId="3" fillId="2" borderId="0" xfId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wrapText="1"/>
    </xf>
    <xf numFmtId="3" fontId="8" fillId="3" borderId="1" xfId="0" applyNumberFormat="1" applyFont="1" applyFill="1" applyBorder="1"/>
    <xf numFmtId="3" fontId="11" fillId="3" borderId="1" xfId="0" applyNumberFormat="1" applyFont="1" applyFill="1" applyBorder="1" applyAlignment="1">
      <alignment wrapText="1"/>
    </xf>
    <xf numFmtId="3" fontId="11" fillId="3" borderId="1" xfId="0" applyNumberFormat="1" applyFont="1" applyFill="1" applyBorder="1"/>
    <xf numFmtId="3" fontId="5" fillId="3" borderId="1" xfId="0" applyNumberFormat="1" applyFont="1" applyFill="1" applyBorder="1"/>
    <xf numFmtId="3" fontId="8" fillId="3" borderId="1" xfId="0" applyNumberFormat="1" applyFont="1" applyFill="1" applyBorder="1" applyAlignment="1">
      <alignment wrapText="1"/>
    </xf>
    <xf numFmtId="3" fontId="18" fillId="2" borderId="0" xfId="0" applyNumberFormat="1" applyFont="1" applyFill="1" applyBorder="1"/>
    <xf numFmtId="0" fontId="18" fillId="0" borderId="0" xfId="0" applyFont="1" applyFill="1"/>
    <xf numFmtId="3" fontId="24" fillId="2" borderId="0" xfId="1" applyNumberFormat="1" applyFont="1" applyFill="1" applyBorder="1" applyAlignment="1">
      <alignment horizontal="right" wrapText="1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49" fontId="3" fillId="3" borderId="4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wrapText="1"/>
    </xf>
    <xf numFmtId="3" fontId="4" fillId="6" borderId="1" xfId="0" applyNumberFormat="1" applyFont="1" applyFill="1" applyBorder="1" applyAlignment="1">
      <alignment wrapText="1"/>
    </xf>
    <xf numFmtId="3" fontId="8" fillId="6" borderId="1" xfId="0" applyNumberFormat="1" applyFont="1" applyFill="1" applyBorder="1"/>
    <xf numFmtId="3" fontId="4" fillId="6" borderId="1" xfId="0" applyNumberFormat="1" applyFont="1" applyFill="1" applyBorder="1"/>
    <xf numFmtId="3" fontId="11" fillId="6" borderId="1" xfId="0" applyNumberFormat="1" applyFont="1" applyFill="1" applyBorder="1"/>
    <xf numFmtId="3" fontId="8" fillId="6" borderId="1" xfId="0" applyNumberFormat="1" applyFont="1" applyFill="1" applyBorder="1" applyAlignment="1">
      <alignment wrapText="1"/>
    </xf>
    <xf numFmtId="3" fontId="11" fillId="6" borderId="1" xfId="0" applyNumberFormat="1" applyFont="1" applyFill="1" applyBorder="1" applyAlignment="1">
      <alignment wrapText="1"/>
    </xf>
    <xf numFmtId="3" fontId="5" fillId="6" borderId="1" xfId="0" applyNumberFormat="1" applyFont="1" applyFill="1" applyBorder="1"/>
    <xf numFmtId="3" fontId="11" fillId="2" borderId="1" xfId="0" applyNumberFormat="1" applyFont="1" applyFill="1" applyBorder="1"/>
    <xf numFmtId="0" fontId="24" fillId="0" borderId="0" xfId="0" applyFont="1" applyFill="1" applyAlignment="1">
      <alignment horizontal="right"/>
    </xf>
    <xf numFmtId="0" fontId="26" fillId="0" borderId="0" xfId="0" applyFont="1" applyFill="1" applyAlignment="1">
      <alignment horizontal="right"/>
    </xf>
    <xf numFmtId="0" fontId="25" fillId="0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49" fontId="6" fillId="5" borderId="2" xfId="0" applyNumberFormat="1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49" fontId="6" fillId="5" borderId="4" xfId="0" applyNumberFormat="1" applyFont="1" applyFill="1" applyBorder="1" applyAlignment="1">
      <alignment horizontal="center"/>
    </xf>
    <xf numFmtId="49" fontId="6" fillId="5" borderId="2" xfId="0" applyNumberFormat="1" applyFont="1" applyFill="1" applyBorder="1" applyAlignment="1">
      <alignment horizontal="center" vertical="center" textRotation="90"/>
    </xf>
    <xf numFmtId="49" fontId="6" fillId="5" borderId="3" xfId="0" applyNumberFormat="1" applyFont="1" applyFill="1" applyBorder="1" applyAlignment="1">
      <alignment horizontal="center" vertical="center" textRotation="90"/>
    </xf>
    <xf numFmtId="49" fontId="6" fillId="5" borderId="4" xfId="0" applyNumberFormat="1" applyFont="1" applyFill="1" applyBorder="1" applyAlignment="1">
      <alignment horizontal="center" vertical="center" textRotation="90"/>
    </xf>
    <xf numFmtId="0" fontId="24" fillId="2" borderId="0" xfId="0" applyFont="1" applyFill="1" applyAlignment="1">
      <alignment horizontal="right"/>
    </xf>
    <xf numFmtId="0" fontId="3" fillId="2" borderId="0" xfId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25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0"/>
  <sheetViews>
    <sheetView showZeros="0" tabSelected="1" view="pageBreakPreview" topLeftCell="B1" zoomScaleSheetLayoutView="100" workbookViewId="0">
      <selection sqref="A1:BB1"/>
    </sheetView>
  </sheetViews>
  <sheetFormatPr defaultColWidth="9.140625" defaultRowHeight="15" x14ac:dyDescent="0.25"/>
  <cols>
    <col min="1" max="1" width="5.42578125" style="7" hidden="1" customWidth="1"/>
    <col min="2" max="2" width="5.42578125" style="10" customWidth="1"/>
    <col min="3" max="3" width="80" style="4" customWidth="1"/>
    <col min="4" max="4" width="13.85546875" style="19" hidden="1" customWidth="1"/>
    <col min="5" max="5" width="13.140625" style="24" hidden="1" customWidth="1"/>
    <col min="6" max="6" width="12.85546875" style="24" hidden="1" customWidth="1"/>
    <col min="7" max="7" width="12.140625" style="24" hidden="1" customWidth="1"/>
    <col min="8" max="8" width="12.28515625" style="24" hidden="1" customWidth="1"/>
    <col min="9" max="9" width="11.7109375" style="24" hidden="1" customWidth="1"/>
    <col min="10" max="10" width="12" style="24" hidden="1" customWidth="1"/>
    <col min="11" max="11" width="12.140625" style="24" hidden="1" customWidth="1"/>
    <col min="12" max="12" width="12.7109375" style="4" hidden="1" customWidth="1"/>
    <col min="13" max="13" width="12" style="24" hidden="1" customWidth="1"/>
    <col min="14" max="14" width="12" style="19" hidden="1" customWidth="1"/>
    <col min="15" max="19" width="12" style="24" hidden="1" customWidth="1"/>
    <col min="20" max="20" width="13" style="24" hidden="1" customWidth="1"/>
    <col min="21" max="21" width="13.42578125" style="24" hidden="1" customWidth="1"/>
    <col min="22" max="22" width="16.28515625" style="19" customWidth="1"/>
    <col min="23" max="23" width="15.28515625" style="19" hidden="1" customWidth="1"/>
    <col min="24" max="24" width="14.28515625" style="24" hidden="1" customWidth="1"/>
    <col min="25" max="25" width="14.42578125" style="24" hidden="1" customWidth="1"/>
    <col min="26" max="26" width="13.140625" style="24" hidden="1" customWidth="1"/>
    <col min="27" max="29" width="12" style="24" hidden="1" customWidth="1"/>
    <col min="30" max="30" width="12" style="4" hidden="1" customWidth="1"/>
    <col min="31" max="37" width="12" style="24" hidden="1" customWidth="1"/>
    <col min="38" max="38" width="15.5703125" style="4" customWidth="1"/>
    <col min="39" max="39" width="14.5703125" style="19" hidden="1" customWidth="1"/>
    <col min="40" max="40" width="14.140625" style="24" hidden="1" customWidth="1"/>
    <col min="41" max="41" width="12" style="24" hidden="1" customWidth="1"/>
    <col min="42" max="42" width="12.28515625" style="24" hidden="1" customWidth="1"/>
    <col min="43" max="44" width="12" style="19" hidden="1" customWidth="1"/>
    <col min="45" max="45" width="12" style="4" hidden="1" customWidth="1"/>
    <col min="46" max="53" width="12" style="24" hidden="1" customWidth="1"/>
    <col min="54" max="54" width="14.85546875" style="4" customWidth="1"/>
    <col min="55" max="55" width="9.140625" style="4"/>
    <col min="56" max="56" width="10.140625" style="4" bestFit="1" customWidth="1"/>
    <col min="57" max="16384" width="9.140625" style="4"/>
  </cols>
  <sheetData>
    <row r="1" spans="1:79" s="19" customFormat="1" ht="16.5" x14ac:dyDescent="0.25">
      <c r="A1" s="140" t="s">
        <v>112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</row>
    <row r="2" spans="1:79" ht="17.25" x14ac:dyDescent="0.3">
      <c r="A2" s="128" t="s">
        <v>58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</row>
    <row r="3" spans="1:79" ht="16.5" x14ac:dyDescent="0.25">
      <c r="A3" s="128" t="s">
        <v>99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</row>
    <row r="4" spans="1:79" s="19" customFormat="1" x14ac:dyDescent="0.25">
      <c r="A4" s="116"/>
      <c r="B4" s="117"/>
    </row>
    <row r="5" spans="1:79" s="19" customFormat="1" ht="16.5" x14ac:dyDescent="0.25">
      <c r="A5" s="116"/>
      <c r="B5" s="140" t="s">
        <v>81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</row>
    <row r="6" spans="1:79" s="19" customFormat="1" ht="16.5" x14ac:dyDescent="0.25">
      <c r="A6" s="116"/>
      <c r="B6" s="140" t="s">
        <v>58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</row>
    <row r="7" spans="1:79" s="19" customFormat="1" ht="16.5" x14ac:dyDescent="0.25">
      <c r="A7" s="116"/>
      <c r="B7" s="140" t="s">
        <v>101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</row>
    <row r="8" spans="1:79" s="20" customFormat="1" ht="86.25" customHeight="1" x14ac:dyDescent="0.25">
      <c r="A8" s="141" t="s">
        <v>91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</row>
    <row r="9" spans="1:79" s="19" customFormat="1" ht="13.5" customHeight="1" x14ac:dyDescent="0.25">
      <c r="A9" s="27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28"/>
      <c r="W9" s="28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28"/>
      <c r="AM9" s="28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15" t="s">
        <v>110</v>
      </c>
    </row>
    <row r="10" spans="1:79" s="19" customFormat="1" ht="23.25" customHeight="1" x14ac:dyDescent="0.25">
      <c r="A10" s="145"/>
      <c r="B10" s="146" t="s">
        <v>0</v>
      </c>
      <c r="C10" s="146" t="s">
        <v>1</v>
      </c>
      <c r="D10" s="96"/>
      <c r="E10" s="147" t="s">
        <v>96</v>
      </c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9"/>
    </row>
    <row r="11" spans="1:79" s="19" customFormat="1" ht="36" customHeight="1" x14ac:dyDescent="0.25">
      <c r="A11" s="145"/>
      <c r="B11" s="146"/>
      <c r="C11" s="146"/>
      <c r="D11" s="29" t="s">
        <v>74</v>
      </c>
      <c r="E11" s="29" t="s">
        <v>103</v>
      </c>
      <c r="F11" s="118" t="s">
        <v>104</v>
      </c>
      <c r="G11" s="29" t="s">
        <v>59</v>
      </c>
      <c r="H11" s="29" t="s">
        <v>59</v>
      </c>
      <c r="I11" s="29" t="s">
        <v>59</v>
      </c>
      <c r="J11" s="29" t="s">
        <v>59</v>
      </c>
      <c r="K11" s="29" t="s">
        <v>59</v>
      </c>
      <c r="L11" s="29" t="s">
        <v>59</v>
      </c>
      <c r="M11" s="29" t="s">
        <v>59</v>
      </c>
      <c r="N11" s="29" t="s">
        <v>59</v>
      </c>
      <c r="O11" s="29" t="s">
        <v>59</v>
      </c>
      <c r="P11" s="29" t="s">
        <v>59</v>
      </c>
      <c r="Q11" s="29" t="s">
        <v>59</v>
      </c>
      <c r="R11" s="29" t="s">
        <v>59</v>
      </c>
      <c r="S11" s="29" t="s">
        <v>59</v>
      </c>
      <c r="T11" s="29" t="s">
        <v>59</v>
      </c>
      <c r="U11" s="29" t="s">
        <v>59</v>
      </c>
      <c r="V11" s="65" t="s">
        <v>74</v>
      </c>
      <c r="W11" s="29" t="s">
        <v>82</v>
      </c>
      <c r="X11" s="118" t="s">
        <v>59</v>
      </c>
      <c r="Y11" s="29" t="s">
        <v>59</v>
      </c>
      <c r="Z11" s="29" t="s">
        <v>59</v>
      </c>
      <c r="AA11" s="29" t="s">
        <v>59</v>
      </c>
      <c r="AB11" s="29" t="s">
        <v>59</v>
      </c>
      <c r="AC11" s="29" t="s">
        <v>59</v>
      </c>
      <c r="AD11" s="29" t="s">
        <v>59</v>
      </c>
      <c r="AE11" s="29" t="s">
        <v>59</v>
      </c>
      <c r="AF11" s="29" t="s">
        <v>59</v>
      </c>
      <c r="AG11" s="29" t="s">
        <v>59</v>
      </c>
      <c r="AH11" s="29" t="s">
        <v>59</v>
      </c>
      <c r="AI11" s="29" t="s">
        <v>59</v>
      </c>
      <c r="AJ11" s="29" t="s">
        <v>59</v>
      </c>
      <c r="AK11" s="29" t="s">
        <v>59</v>
      </c>
      <c r="AL11" s="65" t="s">
        <v>82</v>
      </c>
      <c r="AM11" s="29" t="s">
        <v>92</v>
      </c>
      <c r="AN11" s="118" t="s">
        <v>59</v>
      </c>
      <c r="AO11" s="29" t="s">
        <v>59</v>
      </c>
      <c r="AP11" s="29" t="s">
        <v>59</v>
      </c>
      <c r="AQ11" s="29" t="s">
        <v>59</v>
      </c>
      <c r="AR11" s="29" t="s">
        <v>59</v>
      </c>
      <c r="AS11" s="29" t="s">
        <v>59</v>
      </c>
      <c r="AT11" s="29" t="s">
        <v>59</v>
      </c>
      <c r="AU11" s="29" t="s">
        <v>59</v>
      </c>
      <c r="AV11" s="29" t="s">
        <v>59</v>
      </c>
      <c r="AW11" s="29" t="s">
        <v>59</v>
      </c>
      <c r="AX11" s="29" t="s">
        <v>59</v>
      </c>
      <c r="AY11" s="29" t="s">
        <v>59</v>
      </c>
      <c r="AZ11" s="66" t="s">
        <v>59</v>
      </c>
      <c r="BA11" s="66" t="s">
        <v>59</v>
      </c>
      <c r="BB11" s="67" t="s">
        <v>92</v>
      </c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</row>
    <row r="12" spans="1:79" s="19" customFormat="1" ht="17.25" customHeight="1" x14ac:dyDescent="0.25">
      <c r="A12" s="69" t="s">
        <v>3</v>
      </c>
      <c r="B12" s="31" t="s">
        <v>31</v>
      </c>
      <c r="C12" s="85" t="s">
        <v>95</v>
      </c>
      <c r="D12" s="33">
        <f t="shared" ref="D12:U12" si="0">SUM(D13:D15)</f>
        <v>1196390</v>
      </c>
      <c r="E12" s="33">
        <f t="shared" si="0"/>
        <v>5000</v>
      </c>
      <c r="F12" s="107">
        <f t="shared" si="0"/>
        <v>0</v>
      </c>
      <c r="G12" s="33">
        <f t="shared" si="0"/>
        <v>0</v>
      </c>
      <c r="H12" s="33">
        <f t="shared" si="0"/>
        <v>0</v>
      </c>
      <c r="I12" s="33">
        <f t="shared" si="0"/>
        <v>0</v>
      </c>
      <c r="J12" s="33">
        <f t="shared" si="0"/>
        <v>0</v>
      </c>
      <c r="K12" s="33">
        <f t="shared" si="0"/>
        <v>0</v>
      </c>
      <c r="L12" s="33">
        <f t="shared" si="0"/>
        <v>0</v>
      </c>
      <c r="M12" s="33">
        <f t="shared" si="0"/>
        <v>0</v>
      </c>
      <c r="N12" s="33">
        <f t="shared" si="0"/>
        <v>0</v>
      </c>
      <c r="O12" s="33">
        <f t="shared" si="0"/>
        <v>0</v>
      </c>
      <c r="P12" s="33">
        <f t="shared" si="0"/>
        <v>0</v>
      </c>
      <c r="Q12" s="33">
        <f t="shared" si="0"/>
        <v>0</v>
      </c>
      <c r="R12" s="33">
        <f t="shared" si="0"/>
        <v>0</v>
      </c>
      <c r="S12" s="33">
        <f t="shared" si="0"/>
        <v>0</v>
      </c>
      <c r="T12" s="33">
        <f t="shared" si="0"/>
        <v>0</v>
      </c>
      <c r="U12" s="33">
        <f t="shared" si="0"/>
        <v>0</v>
      </c>
      <c r="V12" s="33">
        <v>1220932</v>
      </c>
      <c r="W12" s="120">
        <f t="shared" ref="W12:AK12" si="1">SUM(W13:W15)</f>
        <v>1165077</v>
      </c>
      <c r="X12" s="120">
        <f t="shared" si="1"/>
        <v>0</v>
      </c>
      <c r="Y12" s="120">
        <f t="shared" si="1"/>
        <v>0</v>
      </c>
      <c r="Z12" s="120">
        <f t="shared" si="1"/>
        <v>0</v>
      </c>
      <c r="AA12" s="120">
        <f t="shared" si="1"/>
        <v>0</v>
      </c>
      <c r="AB12" s="120">
        <f t="shared" si="1"/>
        <v>0</v>
      </c>
      <c r="AC12" s="120">
        <f t="shared" si="1"/>
        <v>0</v>
      </c>
      <c r="AD12" s="120">
        <f t="shared" si="1"/>
        <v>0</v>
      </c>
      <c r="AE12" s="120">
        <f t="shared" si="1"/>
        <v>0</v>
      </c>
      <c r="AF12" s="120">
        <f t="shared" si="1"/>
        <v>0</v>
      </c>
      <c r="AG12" s="120">
        <f t="shared" si="1"/>
        <v>0</v>
      </c>
      <c r="AH12" s="120">
        <f t="shared" si="1"/>
        <v>0</v>
      </c>
      <c r="AI12" s="120">
        <f t="shared" si="1"/>
        <v>0</v>
      </c>
      <c r="AJ12" s="120">
        <f t="shared" si="1"/>
        <v>0</v>
      </c>
      <c r="AK12" s="120">
        <f t="shared" si="1"/>
        <v>0</v>
      </c>
      <c r="AL12" s="33">
        <v>1169485</v>
      </c>
      <c r="AM12" s="33">
        <f t="shared" ref="AM12:BA12" si="2">SUM(AM13:AM15)</f>
        <v>1164681</v>
      </c>
      <c r="AN12" s="33">
        <f t="shared" si="2"/>
        <v>0</v>
      </c>
      <c r="AO12" s="33">
        <f t="shared" si="2"/>
        <v>0</v>
      </c>
      <c r="AP12" s="33">
        <f t="shared" si="2"/>
        <v>0</v>
      </c>
      <c r="AQ12" s="33">
        <f t="shared" si="2"/>
        <v>0</v>
      </c>
      <c r="AR12" s="33">
        <f t="shared" si="2"/>
        <v>0</v>
      </c>
      <c r="AS12" s="33">
        <f t="shared" si="2"/>
        <v>0</v>
      </c>
      <c r="AT12" s="33">
        <f t="shared" si="2"/>
        <v>0</v>
      </c>
      <c r="AU12" s="33">
        <f t="shared" si="2"/>
        <v>0</v>
      </c>
      <c r="AV12" s="33">
        <f t="shared" si="2"/>
        <v>0</v>
      </c>
      <c r="AW12" s="33">
        <f t="shared" si="2"/>
        <v>0</v>
      </c>
      <c r="AX12" s="33">
        <f t="shared" si="2"/>
        <v>0</v>
      </c>
      <c r="AY12" s="33">
        <f t="shared" si="2"/>
        <v>0</v>
      </c>
      <c r="AZ12" s="33">
        <f t="shared" si="2"/>
        <v>0</v>
      </c>
      <c r="BA12" s="33">
        <f t="shared" si="2"/>
        <v>0</v>
      </c>
      <c r="BB12" s="33">
        <v>1169015</v>
      </c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</row>
    <row r="13" spans="1:79" s="42" customFormat="1" ht="18" hidden="1" customHeight="1" x14ac:dyDescent="0.25">
      <c r="A13" s="69"/>
      <c r="B13" s="38"/>
      <c r="C13" s="39">
        <v>912</v>
      </c>
      <c r="D13" s="40">
        <v>1183119</v>
      </c>
      <c r="E13" s="40">
        <v>5000</v>
      </c>
      <c r="F13" s="108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121">
        <f>SUM(D13:U13)</f>
        <v>1188119</v>
      </c>
      <c r="W13" s="121">
        <v>1165077</v>
      </c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>
        <f>SUM(W13:AK13)</f>
        <v>1165077</v>
      </c>
      <c r="AM13" s="121">
        <v>1164681</v>
      </c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>
        <f>SUM(AM13:BA13)</f>
        <v>1164681</v>
      </c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</row>
    <row r="14" spans="1:79" s="42" customFormat="1" ht="15" hidden="1" customHeight="1" x14ac:dyDescent="0.25">
      <c r="A14" s="69"/>
      <c r="B14" s="38"/>
      <c r="C14" s="39">
        <v>914</v>
      </c>
      <c r="D14" s="40">
        <v>13271</v>
      </c>
      <c r="E14" s="40"/>
      <c r="F14" s="108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121">
        <f>SUM(D14:U14)</f>
        <v>13271</v>
      </c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>
        <f>SUM(W14:AK14)</f>
        <v>0</v>
      </c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>
        <f>SUM(AM14:BA14)</f>
        <v>0</v>
      </c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</row>
    <row r="15" spans="1:79" s="42" customFormat="1" ht="15" hidden="1" customHeight="1" x14ac:dyDescent="0.25">
      <c r="A15" s="69"/>
      <c r="B15" s="38"/>
      <c r="C15" s="39">
        <v>923</v>
      </c>
      <c r="D15" s="40"/>
      <c r="E15" s="40"/>
      <c r="F15" s="108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121">
        <f>SUM(D15:U15)</f>
        <v>0</v>
      </c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>
        <f>SUM(W15:AK15)</f>
        <v>0</v>
      </c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>
        <f>SUM(AM15:BA15)</f>
        <v>0</v>
      </c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</row>
    <row r="16" spans="1:79" s="19" customFormat="1" ht="31.5" x14ac:dyDescent="0.25">
      <c r="A16" s="69" t="s">
        <v>4</v>
      </c>
      <c r="B16" s="31" t="s">
        <v>32</v>
      </c>
      <c r="C16" s="32" t="s">
        <v>76</v>
      </c>
      <c r="D16" s="33">
        <f t="shared" ref="D16:BA16" si="3">SUM(D17:D19)</f>
        <v>831469</v>
      </c>
      <c r="E16" s="33">
        <f t="shared" si="3"/>
        <v>-5000</v>
      </c>
      <c r="F16" s="107">
        <f t="shared" si="3"/>
        <v>0</v>
      </c>
      <c r="G16" s="33">
        <f t="shared" si="3"/>
        <v>0</v>
      </c>
      <c r="H16" s="33">
        <f t="shared" si="3"/>
        <v>0</v>
      </c>
      <c r="I16" s="33">
        <f t="shared" si="3"/>
        <v>0</v>
      </c>
      <c r="J16" s="33">
        <f t="shared" si="3"/>
        <v>0</v>
      </c>
      <c r="K16" s="33">
        <f t="shared" si="3"/>
        <v>0</v>
      </c>
      <c r="L16" s="33">
        <f t="shared" si="3"/>
        <v>0</v>
      </c>
      <c r="M16" s="33">
        <f t="shared" si="3"/>
        <v>0</v>
      </c>
      <c r="N16" s="33">
        <f t="shared" si="3"/>
        <v>0</v>
      </c>
      <c r="O16" s="33">
        <f t="shared" si="3"/>
        <v>0</v>
      </c>
      <c r="P16" s="33">
        <f t="shared" si="3"/>
        <v>0</v>
      </c>
      <c r="Q16" s="33">
        <f t="shared" si="3"/>
        <v>0</v>
      </c>
      <c r="R16" s="33">
        <f t="shared" si="3"/>
        <v>0</v>
      </c>
      <c r="S16" s="33">
        <f t="shared" si="3"/>
        <v>0</v>
      </c>
      <c r="T16" s="33">
        <f t="shared" si="3"/>
        <v>0</v>
      </c>
      <c r="U16" s="33">
        <f t="shared" si="3"/>
        <v>0</v>
      </c>
      <c r="V16" s="33">
        <v>851333</v>
      </c>
      <c r="W16" s="120">
        <f t="shared" si="3"/>
        <v>817414</v>
      </c>
      <c r="X16" s="120">
        <f t="shared" si="3"/>
        <v>0</v>
      </c>
      <c r="Y16" s="120">
        <f t="shared" si="3"/>
        <v>0</v>
      </c>
      <c r="Z16" s="120">
        <f t="shared" si="3"/>
        <v>0</v>
      </c>
      <c r="AA16" s="120">
        <f t="shared" si="3"/>
        <v>0</v>
      </c>
      <c r="AB16" s="120">
        <f t="shared" si="3"/>
        <v>0</v>
      </c>
      <c r="AC16" s="120">
        <f t="shared" si="3"/>
        <v>0</v>
      </c>
      <c r="AD16" s="120">
        <f t="shared" si="3"/>
        <v>0</v>
      </c>
      <c r="AE16" s="120">
        <f t="shared" si="3"/>
        <v>0</v>
      </c>
      <c r="AF16" s="120">
        <f t="shared" si="3"/>
        <v>0</v>
      </c>
      <c r="AG16" s="120">
        <f t="shared" si="3"/>
        <v>0</v>
      </c>
      <c r="AH16" s="120">
        <f t="shared" si="3"/>
        <v>0</v>
      </c>
      <c r="AI16" s="120">
        <f t="shared" si="3"/>
        <v>0</v>
      </c>
      <c r="AJ16" s="120">
        <f t="shared" si="3"/>
        <v>0</v>
      </c>
      <c r="AK16" s="120">
        <f t="shared" si="3"/>
        <v>0</v>
      </c>
      <c r="AL16" s="33">
        <v>828682</v>
      </c>
      <c r="AM16" s="33">
        <f t="shared" si="3"/>
        <v>817213</v>
      </c>
      <c r="AN16" s="33">
        <f t="shared" si="3"/>
        <v>0</v>
      </c>
      <c r="AO16" s="33">
        <f t="shared" si="3"/>
        <v>0</v>
      </c>
      <c r="AP16" s="33">
        <f t="shared" si="3"/>
        <v>0</v>
      </c>
      <c r="AQ16" s="33">
        <f t="shared" si="3"/>
        <v>0</v>
      </c>
      <c r="AR16" s="33">
        <f t="shared" si="3"/>
        <v>0</v>
      </c>
      <c r="AS16" s="33">
        <f t="shared" si="3"/>
        <v>0</v>
      </c>
      <c r="AT16" s="33">
        <f t="shared" si="3"/>
        <v>0</v>
      </c>
      <c r="AU16" s="33">
        <f t="shared" si="3"/>
        <v>0</v>
      </c>
      <c r="AV16" s="33">
        <f t="shared" si="3"/>
        <v>0</v>
      </c>
      <c r="AW16" s="33">
        <f t="shared" si="3"/>
        <v>0</v>
      </c>
      <c r="AX16" s="33">
        <f t="shared" si="3"/>
        <v>0</v>
      </c>
      <c r="AY16" s="33">
        <f t="shared" si="3"/>
        <v>0</v>
      </c>
      <c r="AZ16" s="33">
        <f t="shared" si="3"/>
        <v>0</v>
      </c>
      <c r="BA16" s="33">
        <f t="shared" si="3"/>
        <v>0</v>
      </c>
      <c r="BB16" s="33">
        <v>875553</v>
      </c>
      <c r="BC16" s="30"/>
      <c r="BD16" s="34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</row>
    <row r="17" spans="1:54" s="42" customFormat="1" ht="15" hidden="1" customHeight="1" x14ac:dyDescent="0.25">
      <c r="A17" s="70"/>
      <c r="B17" s="53"/>
      <c r="C17" s="39">
        <v>914</v>
      </c>
      <c r="D17" s="40"/>
      <c r="E17" s="40"/>
      <c r="F17" s="108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121">
        <f>SUM(D17:U17)</f>
        <v>0</v>
      </c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>
        <f>SUM(W17:AK17)</f>
        <v>0</v>
      </c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>
        <f t="shared" ref="BB17:BB18" si="4">SUM(AM17:BA17)</f>
        <v>0</v>
      </c>
    </row>
    <row r="18" spans="1:54" s="42" customFormat="1" ht="17.25" hidden="1" customHeight="1" x14ac:dyDescent="0.25">
      <c r="A18" s="70"/>
      <c r="B18" s="53"/>
      <c r="C18" s="39">
        <v>917</v>
      </c>
      <c r="D18" s="40">
        <v>831469</v>
      </c>
      <c r="E18" s="40">
        <v>-5000</v>
      </c>
      <c r="F18" s="108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121">
        <f>SUM(D18:U18)</f>
        <v>826469</v>
      </c>
      <c r="W18" s="121">
        <v>817414</v>
      </c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>
        <f>SUM(W18:AK18)</f>
        <v>817414</v>
      </c>
      <c r="AM18" s="121">
        <v>817213</v>
      </c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>
        <f t="shared" si="4"/>
        <v>817213</v>
      </c>
    </row>
    <row r="19" spans="1:54" s="42" customFormat="1" ht="17.25" hidden="1" customHeight="1" x14ac:dyDescent="0.25">
      <c r="A19" s="70"/>
      <c r="B19" s="53"/>
      <c r="C19" s="39">
        <v>920</v>
      </c>
      <c r="D19" s="40"/>
      <c r="E19" s="40"/>
      <c r="F19" s="108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121">
        <f>SUM(D19:U19)</f>
        <v>0</v>
      </c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>
        <f>SUM(W19:AK19)</f>
        <v>0</v>
      </c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>
        <f t="shared" ref="BB19" si="5">SUM(AM19:BA19)</f>
        <v>0</v>
      </c>
    </row>
    <row r="20" spans="1:54" s="19" customFormat="1" ht="15.75" x14ac:dyDescent="0.25">
      <c r="A20" s="69" t="s">
        <v>5</v>
      </c>
      <c r="B20" s="31" t="s">
        <v>33</v>
      </c>
      <c r="C20" s="32" t="s">
        <v>68</v>
      </c>
      <c r="D20" s="33">
        <f>SUM(D21:D22)</f>
        <v>43345</v>
      </c>
      <c r="E20" s="33">
        <f t="shared" ref="E20:U20" si="6">SUM(E21:E22)</f>
        <v>0</v>
      </c>
      <c r="F20" s="107">
        <f t="shared" si="6"/>
        <v>0</v>
      </c>
      <c r="G20" s="33">
        <f t="shared" si="6"/>
        <v>0</v>
      </c>
      <c r="H20" s="33">
        <f t="shared" si="6"/>
        <v>0</v>
      </c>
      <c r="I20" s="33">
        <f t="shared" si="6"/>
        <v>0</v>
      </c>
      <c r="J20" s="33">
        <f t="shared" si="6"/>
        <v>0</v>
      </c>
      <c r="K20" s="33">
        <f t="shared" si="6"/>
        <v>0</v>
      </c>
      <c r="L20" s="33">
        <f t="shared" si="6"/>
        <v>0</v>
      </c>
      <c r="M20" s="33">
        <f t="shared" si="6"/>
        <v>0</v>
      </c>
      <c r="N20" s="33">
        <f t="shared" si="6"/>
        <v>0</v>
      </c>
      <c r="O20" s="33">
        <f t="shared" si="6"/>
        <v>0</v>
      </c>
      <c r="P20" s="33">
        <f t="shared" si="6"/>
        <v>0</v>
      </c>
      <c r="Q20" s="33">
        <f t="shared" si="6"/>
        <v>0</v>
      </c>
      <c r="R20" s="33">
        <f t="shared" si="6"/>
        <v>0</v>
      </c>
      <c r="S20" s="33">
        <f t="shared" si="6"/>
        <v>0</v>
      </c>
      <c r="T20" s="33">
        <f t="shared" si="6"/>
        <v>0</v>
      </c>
      <c r="U20" s="33">
        <f t="shared" si="6"/>
        <v>0</v>
      </c>
      <c r="V20" s="33">
        <v>60443</v>
      </c>
      <c r="W20" s="120">
        <f t="shared" ref="W20:BA20" si="7">SUM(W21:W22)</f>
        <v>43345</v>
      </c>
      <c r="X20" s="120">
        <f t="shared" si="7"/>
        <v>0</v>
      </c>
      <c r="Y20" s="120">
        <f t="shared" si="7"/>
        <v>0</v>
      </c>
      <c r="Z20" s="120">
        <f t="shared" si="7"/>
        <v>0</v>
      </c>
      <c r="AA20" s="120">
        <f t="shared" si="7"/>
        <v>0</v>
      </c>
      <c r="AB20" s="120">
        <f t="shared" si="7"/>
        <v>0</v>
      </c>
      <c r="AC20" s="120">
        <f t="shared" si="7"/>
        <v>0</v>
      </c>
      <c r="AD20" s="120">
        <f t="shared" si="7"/>
        <v>0</v>
      </c>
      <c r="AE20" s="120">
        <f t="shared" si="7"/>
        <v>0</v>
      </c>
      <c r="AF20" s="120">
        <f t="shared" si="7"/>
        <v>0</v>
      </c>
      <c r="AG20" s="120">
        <f t="shared" si="7"/>
        <v>0</v>
      </c>
      <c r="AH20" s="120">
        <f t="shared" si="7"/>
        <v>0</v>
      </c>
      <c r="AI20" s="120">
        <f t="shared" si="7"/>
        <v>0</v>
      </c>
      <c r="AJ20" s="120">
        <f t="shared" si="7"/>
        <v>0</v>
      </c>
      <c r="AK20" s="120">
        <f t="shared" si="7"/>
        <v>0</v>
      </c>
      <c r="AL20" s="33">
        <v>59837</v>
      </c>
      <c r="AM20" s="33">
        <f t="shared" si="7"/>
        <v>43345</v>
      </c>
      <c r="AN20" s="33">
        <f t="shared" si="7"/>
        <v>0</v>
      </c>
      <c r="AO20" s="33">
        <f t="shared" si="7"/>
        <v>0</v>
      </c>
      <c r="AP20" s="33">
        <f t="shared" si="7"/>
        <v>0</v>
      </c>
      <c r="AQ20" s="33">
        <f t="shared" si="7"/>
        <v>0</v>
      </c>
      <c r="AR20" s="33">
        <f t="shared" si="7"/>
        <v>0</v>
      </c>
      <c r="AS20" s="33">
        <f t="shared" si="7"/>
        <v>0</v>
      </c>
      <c r="AT20" s="33">
        <f t="shared" si="7"/>
        <v>0</v>
      </c>
      <c r="AU20" s="33">
        <f t="shared" si="7"/>
        <v>0</v>
      </c>
      <c r="AV20" s="33">
        <f t="shared" si="7"/>
        <v>0</v>
      </c>
      <c r="AW20" s="33">
        <f t="shared" si="7"/>
        <v>0</v>
      </c>
      <c r="AX20" s="33">
        <f t="shared" si="7"/>
        <v>0</v>
      </c>
      <c r="AY20" s="33">
        <f t="shared" si="7"/>
        <v>0</v>
      </c>
      <c r="AZ20" s="33">
        <f t="shared" si="7"/>
        <v>0</v>
      </c>
      <c r="BA20" s="33">
        <f t="shared" si="7"/>
        <v>0</v>
      </c>
      <c r="BB20" s="33">
        <v>59837</v>
      </c>
    </row>
    <row r="21" spans="1:54" s="19" customFormat="1" ht="15.75" hidden="1" x14ac:dyDescent="0.25">
      <c r="A21" s="69"/>
      <c r="B21" s="38"/>
      <c r="C21" s="39">
        <v>913</v>
      </c>
      <c r="D21" s="54">
        <v>43345</v>
      </c>
      <c r="E21" s="54"/>
      <c r="F21" s="107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121">
        <f>SUM(D21:U21)</f>
        <v>43345</v>
      </c>
      <c r="W21" s="120">
        <v>43345</v>
      </c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4">
        <f>SUM(W21:AK21)</f>
        <v>43345</v>
      </c>
      <c r="AM21" s="33">
        <v>43345</v>
      </c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14">
        <f t="shared" ref="BB21" si="8">SUM(AM21:BA21)</f>
        <v>43345</v>
      </c>
    </row>
    <row r="22" spans="1:54" s="19" customFormat="1" ht="15.75" hidden="1" x14ac:dyDescent="0.25">
      <c r="A22" s="69"/>
      <c r="B22" s="38"/>
      <c r="C22" s="39">
        <v>920</v>
      </c>
      <c r="D22" s="54"/>
      <c r="E22" s="54"/>
      <c r="F22" s="107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121">
        <f>SUM(D22:U22)</f>
        <v>0</v>
      </c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>
        <f>SUM(AM22:BA22)</f>
        <v>0</v>
      </c>
    </row>
    <row r="23" spans="1:54" s="19" customFormat="1" ht="31.5" x14ac:dyDescent="0.25">
      <c r="A23" s="69" t="s">
        <v>6</v>
      </c>
      <c r="B23" s="31" t="s">
        <v>34</v>
      </c>
      <c r="C23" s="32" t="s">
        <v>60</v>
      </c>
      <c r="D23" s="33">
        <f t="shared" ref="D23:AI23" si="9">SUM(D24:D27)</f>
        <v>135121</v>
      </c>
      <c r="E23" s="33">
        <f t="shared" si="9"/>
        <v>0</v>
      </c>
      <c r="F23" s="107">
        <f t="shared" si="9"/>
        <v>0</v>
      </c>
      <c r="G23" s="33">
        <f t="shared" si="9"/>
        <v>0</v>
      </c>
      <c r="H23" s="33">
        <f t="shared" si="9"/>
        <v>0</v>
      </c>
      <c r="I23" s="33">
        <f t="shared" si="9"/>
        <v>0</v>
      </c>
      <c r="J23" s="33">
        <f t="shared" si="9"/>
        <v>0</v>
      </c>
      <c r="K23" s="33">
        <f t="shared" si="9"/>
        <v>0</v>
      </c>
      <c r="L23" s="33">
        <f t="shared" si="9"/>
        <v>0</v>
      </c>
      <c r="M23" s="33">
        <f t="shared" si="9"/>
        <v>0</v>
      </c>
      <c r="N23" s="33">
        <f t="shared" si="9"/>
        <v>0</v>
      </c>
      <c r="O23" s="33">
        <f t="shared" si="9"/>
        <v>0</v>
      </c>
      <c r="P23" s="33">
        <f t="shared" si="9"/>
        <v>0</v>
      </c>
      <c r="Q23" s="33">
        <f t="shared" si="9"/>
        <v>0</v>
      </c>
      <c r="R23" s="33">
        <f t="shared" si="9"/>
        <v>0</v>
      </c>
      <c r="S23" s="33">
        <f t="shared" si="9"/>
        <v>0</v>
      </c>
      <c r="T23" s="33">
        <f t="shared" si="9"/>
        <v>0</v>
      </c>
      <c r="U23" s="33">
        <f t="shared" si="9"/>
        <v>0</v>
      </c>
      <c r="V23" s="33">
        <v>135121</v>
      </c>
      <c r="W23" s="120">
        <f t="shared" si="9"/>
        <v>0</v>
      </c>
      <c r="X23" s="120">
        <f t="shared" si="9"/>
        <v>0</v>
      </c>
      <c r="Y23" s="120">
        <f t="shared" si="9"/>
        <v>0</v>
      </c>
      <c r="Z23" s="120">
        <f t="shared" si="9"/>
        <v>0</v>
      </c>
      <c r="AA23" s="120">
        <f t="shared" si="9"/>
        <v>0</v>
      </c>
      <c r="AB23" s="120">
        <f t="shared" si="9"/>
        <v>0</v>
      </c>
      <c r="AC23" s="120">
        <f t="shared" si="9"/>
        <v>0</v>
      </c>
      <c r="AD23" s="120">
        <f t="shared" si="9"/>
        <v>0</v>
      </c>
      <c r="AE23" s="120">
        <f t="shared" si="9"/>
        <v>0</v>
      </c>
      <c r="AF23" s="120">
        <f t="shared" si="9"/>
        <v>0</v>
      </c>
      <c r="AG23" s="120">
        <f t="shared" si="9"/>
        <v>0</v>
      </c>
      <c r="AH23" s="120">
        <f t="shared" si="9"/>
        <v>0</v>
      </c>
      <c r="AI23" s="120">
        <f t="shared" si="9"/>
        <v>0</v>
      </c>
      <c r="AJ23" s="120">
        <f t="shared" ref="AJ23:BB23" si="10">SUM(AJ24:AJ27)</f>
        <v>0</v>
      </c>
      <c r="AK23" s="120">
        <f t="shared" si="10"/>
        <v>0</v>
      </c>
      <c r="AL23" s="33">
        <f t="shared" si="10"/>
        <v>0</v>
      </c>
      <c r="AM23" s="33">
        <f t="shared" si="10"/>
        <v>0</v>
      </c>
      <c r="AN23" s="33">
        <f t="shared" si="10"/>
        <v>0</v>
      </c>
      <c r="AO23" s="33">
        <f t="shared" si="10"/>
        <v>0</v>
      </c>
      <c r="AP23" s="33">
        <f t="shared" si="10"/>
        <v>0</v>
      </c>
      <c r="AQ23" s="33">
        <f t="shared" si="10"/>
        <v>0</v>
      </c>
      <c r="AR23" s="33">
        <f t="shared" si="10"/>
        <v>0</v>
      </c>
      <c r="AS23" s="33">
        <f t="shared" si="10"/>
        <v>0</v>
      </c>
      <c r="AT23" s="33">
        <f t="shared" si="10"/>
        <v>0</v>
      </c>
      <c r="AU23" s="33">
        <f t="shared" si="10"/>
        <v>0</v>
      </c>
      <c r="AV23" s="33">
        <f t="shared" si="10"/>
        <v>0</v>
      </c>
      <c r="AW23" s="33">
        <f t="shared" si="10"/>
        <v>0</v>
      </c>
      <c r="AX23" s="33">
        <f t="shared" si="10"/>
        <v>0</v>
      </c>
      <c r="AY23" s="33">
        <f t="shared" si="10"/>
        <v>0</v>
      </c>
      <c r="AZ23" s="33">
        <f t="shared" si="10"/>
        <v>0</v>
      </c>
      <c r="BA23" s="33">
        <f t="shared" si="10"/>
        <v>0</v>
      </c>
      <c r="BB23" s="33">
        <f t="shared" si="10"/>
        <v>0</v>
      </c>
    </row>
    <row r="24" spans="1:54" s="42" customFormat="1" ht="15.75" hidden="1" x14ac:dyDescent="0.25">
      <c r="A24" s="69"/>
      <c r="B24" s="38"/>
      <c r="C24" s="39">
        <v>913</v>
      </c>
      <c r="D24" s="40">
        <v>31084</v>
      </c>
      <c r="E24" s="40"/>
      <c r="F24" s="108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121">
        <f>SUM(D24:U24)</f>
        <v>31084</v>
      </c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4">
        <f>SUM(W24:AK24)</f>
        <v>0</v>
      </c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>
        <f t="shared" ref="BB24:BB27" si="11">SUM(AM24:BA24)</f>
        <v>0</v>
      </c>
    </row>
    <row r="25" spans="1:54" s="42" customFormat="1" ht="15.75" hidden="1" x14ac:dyDescent="0.25">
      <c r="A25" s="69"/>
      <c r="B25" s="38"/>
      <c r="C25" s="39">
        <v>915</v>
      </c>
      <c r="D25" s="40">
        <v>30525</v>
      </c>
      <c r="E25" s="40"/>
      <c r="F25" s="108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121">
        <f>SUM(D25:U25)</f>
        <v>30525</v>
      </c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4">
        <f>SUM(W25:AK25)</f>
        <v>0</v>
      </c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>
        <f t="shared" si="11"/>
        <v>0</v>
      </c>
    </row>
    <row r="26" spans="1:54" s="42" customFormat="1" ht="15.75" hidden="1" x14ac:dyDescent="0.25">
      <c r="A26" s="69"/>
      <c r="B26" s="38"/>
      <c r="C26" s="39">
        <v>921</v>
      </c>
      <c r="D26" s="40">
        <v>73512</v>
      </c>
      <c r="E26" s="40"/>
      <c r="F26" s="108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121">
        <f>SUM(D26:U26)</f>
        <v>73512</v>
      </c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4">
        <f>SUM(W26:AK26)</f>
        <v>0</v>
      </c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>
        <f t="shared" si="11"/>
        <v>0</v>
      </c>
    </row>
    <row r="27" spans="1:54" s="42" customFormat="1" ht="15.75" hidden="1" x14ac:dyDescent="0.25">
      <c r="A27" s="69"/>
      <c r="B27" s="38"/>
      <c r="C27" s="39">
        <v>924</v>
      </c>
      <c r="D27" s="40"/>
      <c r="E27" s="40"/>
      <c r="F27" s="108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121">
        <f>SUM(D27:U27)</f>
        <v>0</v>
      </c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4">
        <f>SUM(W27:AK27)</f>
        <v>0</v>
      </c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>
        <f t="shared" si="11"/>
        <v>0</v>
      </c>
    </row>
    <row r="28" spans="1:54" s="19" customFormat="1" ht="31.5" x14ac:dyDescent="0.25">
      <c r="A28" s="94" t="s">
        <v>7</v>
      </c>
      <c r="B28" s="31" t="s">
        <v>35</v>
      </c>
      <c r="C28" s="85" t="s">
        <v>105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>
        <v>1445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>
        <v>1229</v>
      </c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33">
        <v>1229</v>
      </c>
    </row>
    <row r="29" spans="1:54" s="19" customFormat="1" ht="30.75" customHeight="1" x14ac:dyDescent="0.25">
      <c r="A29" s="69" t="s">
        <v>8</v>
      </c>
      <c r="B29" s="31" t="s">
        <v>36</v>
      </c>
      <c r="C29" s="32" t="s">
        <v>98</v>
      </c>
      <c r="D29" s="33">
        <f t="shared" ref="D29" si="12">SUM(D30:D32)</f>
        <v>3109714</v>
      </c>
      <c r="E29" s="33">
        <f t="shared" ref="E29" si="13">SUM(E30:E32)</f>
        <v>755</v>
      </c>
      <c r="F29" s="107">
        <f t="shared" ref="F29" si="14">SUM(F30:F32)</f>
        <v>0</v>
      </c>
      <c r="G29" s="33">
        <f t="shared" ref="G29" si="15">SUM(G30:G32)</f>
        <v>0</v>
      </c>
      <c r="H29" s="33">
        <f t="shared" ref="H29:I29" si="16">SUM(H30:H32)</f>
        <v>0</v>
      </c>
      <c r="I29" s="33">
        <f t="shared" si="16"/>
        <v>0</v>
      </c>
      <c r="J29" s="33">
        <f t="shared" ref="J29" si="17">SUM(J30:J32)</f>
        <v>0</v>
      </c>
      <c r="K29" s="33">
        <f t="shared" ref="K29" si="18">SUM(K30:K32)</f>
        <v>0</v>
      </c>
      <c r="L29" s="33">
        <f t="shared" ref="L29" si="19">SUM(L30:L32)</f>
        <v>0</v>
      </c>
      <c r="M29" s="33">
        <f t="shared" ref="M29" si="20">SUM(M30:M32)</f>
        <v>0</v>
      </c>
      <c r="N29" s="33">
        <f t="shared" ref="N29" si="21">SUM(N30:N32)</f>
        <v>0</v>
      </c>
      <c r="O29" s="33">
        <f t="shared" ref="O29" si="22">SUM(O30:O32)</f>
        <v>0</v>
      </c>
      <c r="P29" s="33">
        <f t="shared" ref="P29" si="23">SUM(P30:P32)</f>
        <v>0</v>
      </c>
      <c r="Q29" s="33">
        <f t="shared" ref="Q29" si="24">SUM(Q30:Q32)</f>
        <v>0</v>
      </c>
      <c r="R29" s="33">
        <f t="shared" ref="R29" si="25">SUM(R30:R32)</f>
        <v>0</v>
      </c>
      <c r="S29" s="33">
        <f t="shared" ref="S29" si="26">SUM(S30:S32)</f>
        <v>0</v>
      </c>
      <c r="T29" s="33">
        <f t="shared" ref="T29" si="27">SUM(T30:T32)</f>
        <v>0</v>
      </c>
      <c r="U29" s="33">
        <f t="shared" ref="U29" si="28">SUM(U30:U32)</f>
        <v>0</v>
      </c>
      <c r="V29" s="33">
        <v>4044304</v>
      </c>
      <c r="W29" s="120">
        <f t="shared" ref="W29" si="29">SUM(W30:W32)</f>
        <v>2981260</v>
      </c>
      <c r="X29" s="120">
        <f t="shared" ref="X29" si="30">SUM(X30:X32)</f>
        <v>0</v>
      </c>
      <c r="Y29" s="120">
        <f t="shared" ref="Y29" si="31">SUM(Y30:Y32)</f>
        <v>0</v>
      </c>
      <c r="Z29" s="120">
        <f t="shared" ref="Z29" si="32">SUM(Z30:Z32)</f>
        <v>0</v>
      </c>
      <c r="AA29" s="120">
        <f t="shared" ref="AA29" si="33">SUM(AA30:AA32)</f>
        <v>0</v>
      </c>
      <c r="AB29" s="120">
        <f t="shared" ref="AB29" si="34">SUM(AB30:AB32)</f>
        <v>0</v>
      </c>
      <c r="AC29" s="120">
        <f t="shared" ref="AC29" si="35">SUM(AC30:AC32)</f>
        <v>0</v>
      </c>
      <c r="AD29" s="120">
        <f t="shared" ref="AD29" si="36">SUM(AD30:AD32)</f>
        <v>0</v>
      </c>
      <c r="AE29" s="120">
        <f t="shared" ref="AE29" si="37">SUM(AE30:AE32)</f>
        <v>0</v>
      </c>
      <c r="AF29" s="120">
        <f t="shared" ref="AF29" si="38">SUM(AF30:AF32)</f>
        <v>0</v>
      </c>
      <c r="AG29" s="120">
        <f t="shared" ref="AG29" si="39">SUM(AG30:AG32)</f>
        <v>0</v>
      </c>
      <c r="AH29" s="120">
        <f t="shared" ref="AH29" si="40">SUM(AH30:AH32)</f>
        <v>0</v>
      </c>
      <c r="AI29" s="120">
        <f t="shared" ref="AI29" si="41">SUM(AI30:AI32)</f>
        <v>0</v>
      </c>
      <c r="AJ29" s="120">
        <f t="shared" ref="AJ29" si="42">SUM(AJ30:AJ32)</f>
        <v>0</v>
      </c>
      <c r="AK29" s="120">
        <f t="shared" ref="AK29" si="43">SUM(AK30:AK32)</f>
        <v>0</v>
      </c>
      <c r="AL29" s="33">
        <v>4133061</v>
      </c>
      <c r="AM29" s="33">
        <f t="shared" ref="AM29:BA29" si="44">SUM(AM30:AM32)</f>
        <v>2987353</v>
      </c>
      <c r="AN29" s="33">
        <f t="shared" si="44"/>
        <v>0</v>
      </c>
      <c r="AO29" s="33">
        <f t="shared" si="44"/>
        <v>0</v>
      </c>
      <c r="AP29" s="33">
        <f t="shared" si="44"/>
        <v>0</v>
      </c>
      <c r="AQ29" s="33">
        <f t="shared" si="44"/>
        <v>0</v>
      </c>
      <c r="AR29" s="33">
        <f t="shared" si="44"/>
        <v>0</v>
      </c>
      <c r="AS29" s="33">
        <f t="shared" si="44"/>
        <v>0</v>
      </c>
      <c r="AT29" s="33">
        <f t="shared" si="44"/>
        <v>0</v>
      </c>
      <c r="AU29" s="33">
        <f t="shared" si="44"/>
        <v>0</v>
      </c>
      <c r="AV29" s="33">
        <f t="shared" si="44"/>
        <v>0</v>
      </c>
      <c r="AW29" s="33">
        <f t="shared" si="44"/>
        <v>0</v>
      </c>
      <c r="AX29" s="33">
        <f t="shared" si="44"/>
        <v>0</v>
      </c>
      <c r="AY29" s="33">
        <f t="shared" si="44"/>
        <v>0</v>
      </c>
      <c r="AZ29" s="33">
        <f t="shared" si="44"/>
        <v>0</v>
      </c>
      <c r="BA29" s="33">
        <f t="shared" si="44"/>
        <v>0</v>
      </c>
      <c r="BB29" s="33">
        <v>3692508</v>
      </c>
    </row>
    <row r="30" spans="1:54" s="42" customFormat="1" ht="15" hidden="1" customHeight="1" x14ac:dyDescent="0.25">
      <c r="A30" s="70"/>
      <c r="B30" s="53"/>
      <c r="C30" s="39">
        <v>913</v>
      </c>
      <c r="D30" s="40">
        <v>3097556</v>
      </c>
      <c r="E30" s="40">
        <v>755</v>
      </c>
      <c r="F30" s="108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121">
        <f>SUM(D30:U30)</f>
        <v>3098311</v>
      </c>
      <c r="W30" s="121">
        <v>2981260</v>
      </c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>
        <f>SUM(W30:AK30)</f>
        <v>2981260</v>
      </c>
      <c r="AM30" s="121">
        <v>2976256</v>
      </c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>
        <f t="shared" ref="BB30:BB31" si="45">SUM(AM30:BA30)</f>
        <v>2976256</v>
      </c>
    </row>
    <row r="31" spans="1:54" s="42" customFormat="1" ht="15" hidden="1" customHeight="1" x14ac:dyDescent="0.25">
      <c r="A31" s="70"/>
      <c r="B31" s="53"/>
      <c r="C31" s="39">
        <v>914</v>
      </c>
      <c r="D31" s="40">
        <v>12158</v>
      </c>
      <c r="E31" s="40"/>
      <c r="F31" s="108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121">
        <f>SUM(D31:U31)</f>
        <v>12158</v>
      </c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>
        <f>SUM(W31:AK31)</f>
        <v>0</v>
      </c>
      <c r="AM31" s="121">
        <v>11097</v>
      </c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>
        <f t="shared" si="45"/>
        <v>11097</v>
      </c>
    </row>
    <row r="32" spans="1:54" s="42" customFormat="1" ht="15.75" hidden="1" x14ac:dyDescent="0.25">
      <c r="A32" s="70"/>
      <c r="B32" s="53"/>
      <c r="C32" s="39">
        <v>920</v>
      </c>
      <c r="D32" s="40"/>
      <c r="E32" s="40"/>
      <c r="F32" s="108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121">
        <f>SUM(D32:U32)</f>
        <v>0</v>
      </c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>
        <f>SUM(W32:AK32)</f>
        <v>0</v>
      </c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>
        <f t="shared" ref="BB32" si="46">SUM(AM32:BA32)</f>
        <v>0</v>
      </c>
    </row>
    <row r="33" spans="1:54" s="19" customFormat="1" ht="31.5" x14ac:dyDescent="0.25">
      <c r="A33" s="69" t="s">
        <v>9</v>
      </c>
      <c r="B33" s="31" t="s">
        <v>37</v>
      </c>
      <c r="C33" s="87" t="s">
        <v>106</v>
      </c>
      <c r="D33" s="13">
        <v>131792</v>
      </c>
      <c r="E33" s="13"/>
      <c r="F33" s="101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>
        <v>318571</v>
      </c>
      <c r="W33" s="122">
        <v>118613</v>
      </c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3">
        <v>311683</v>
      </c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>
        <v>300532</v>
      </c>
    </row>
    <row r="34" spans="1:54" s="19" customFormat="1" ht="62.25" customHeight="1" x14ac:dyDescent="0.25">
      <c r="A34" s="69" t="s">
        <v>10</v>
      </c>
      <c r="B34" s="31" t="s">
        <v>38</v>
      </c>
      <c r="C34" s="32" t="s">
        <v>66</v>
      </c>
      <c r="D34" s="33">
        <f t="shared" ref="D34:U34" si="47">SUM(D35:D42)</f>
        <v>186854</v>
      </c>
      <c r="E34" s="33">
        <f t="shared" si="47"/>
        <v>204</v>
      </c>
      <c r="F34" s="107">
        <f t="shared" si="47"/>
        <v>0</v>
      </c>
      <c r="G34" s="33">
        <f t="shared" si="47"/>
        <v>0</v>
      </c>
      <c r="H34" s="33">
        <f t="shared" si="47"/>
        <v>0</v>
      </c>
      <c r="I34" s="33">
        <f t="shared" si="47"/>
        <v>0</v>
      </c>
      <c r="J34" s="33">
        <f t="shared" si="47"/>
        <v>0</v>
      </c>
      <c r="K34" s="33">
        <f t="shared" si="47"/>
        <v>0</v>
      </c>
      <c r="L34" s="33">
        <f t="shared" si="47"/>
        <v>0</v>
      </c>
      <c r="M34" s="33">
        <f t="shared" si="47"/>
        <v>0</v>
      </c>
      <c r="N34" s="33">
        <f t="shared" si="47"/>
        <v>0</v>
      </c>
      <c r="O34" s="33">
        <f t="shared" si="47"/>
        <v>0</v>
      </c>
      <c r="P34" s="33">
        <f t="shared" si="47"/>
        <v>0</v>
      </c>
      <c r="Q34" s="33">
        <f t="shared" si="47"/>
        <v>0</v>
      </c>
      <c r="R34" s="33">
        <f t="shared" si="47"/>
        <v>0</v>
      </c>
      <c r="S34" s="33">
        <f t="shared" si="47"/>
        <v>0</v>
      </c>
      <c r="T34" s="33">
        <f t="shared" si="47"/>
        <v>0</v>
      </c>
      <c r="U34" s="33">
        <f t="shared" si="47"/>
        <v>0</v>
      </c>
      <c r="V34" s="33">
        <v>187058</v>
      </c>
      <c r="W34" s="120">
        <f t="shared" ref="W34:BB34" si="48">SUM(W35:W42)</f>
        <v>170613</v>
      </c>
      <c r="X34" s="120">
        <f t="shared" si="48"/>
        <v>0</v>
      </c>
      <c r="Y34" s="120">
        <f t="shared" si="48"/>
        <v>0</v>
      </c>
      <c r="Z34" s="120">
        <f t="shared" si="48"/>
        <v>0</v>
      </c>
      <c r="AA34" s="120">
        <f t="shared" si="48"/>
        <v>0</v>
      </c>
      <c r="AB34" s="120">
        <f t="shared" si="48"/>
        <v>0</v>
      </c>
      <c r="AC34" s="120">
        <f t="shared" si="48"/>
        <v>0</v>
      </c>
      <c r="AD34" s="120">
        <f t="shared" ref="AD34:AI34" si="49">SUM(AD35:AD42)</f>
        <v>0</v>
      </c>
      <c r="AE34" s="120">
        <f t="shared" ref="AE34" si="50">SUM(AE35:AE42)</f>
        <v>0</v>
      </c>
      <c r="AF34" s="120">
        <f t="shared" si="49"/>
        <v>0</v>
      </c>
      <c r="AG34" s="120">
        <f t="shared" si="49"/>
        <v>0</v>
      </c>
      <c r="AH34" s="120">
        <f t="shared" si="49"/>
        <v>0</v>
      </c>
      <c r="AI34" s="120">
        <f t="shared" si="49"/>
        <v>0</v>
      </c>
      <c r="AJ34" s="120">
        <f t="shared" si="48"/>
        <v>0</v>
      </c>
      <c r="AK34" s="120">
        <f t="shared" si="48"/>
        <v>0</v>
      </c>
      <c r="AL34" s="33">
        <v>170613</v>
      </c>
      <c r="AM34" s="33">
        <f t="shared" si="48"/>
        <v>0</v>
      </c>
      <c r="AN34" s="33">
        <f t="shared" si="48"/>
        <v>0</v>
      </c>
      <c r="AO34" s="33">
        <f t="shared" si="48"/>
        <v>0</v>
      </c>
      <c r="AP34" s="33">
        <f t="shared" si="48"/>
        <v>0</v>
      </c>
      <c r="AQ34" s="33">
        <f t="shared" si="48"/>
        <v>0</v>
      </c>
      <c r="AR34" s="33">
        <f t="shared" si="48"/>
        <v>0</v>
      </c>
      <c r="AS34" s="33">
        <f t="shared" si="48"/>
        <v>0</v>
      </c>
      <c r="AT34" s="33">
        <f t="shared" ref="AT34:AY34" si="51">SUM(AT35:AT42)</f>
        <v>0</v>
      </c>
      <c r="AU34" s="33">
        <f t="shared" si="51"/>
        <v>0</v>
      </c>
      <c r="AV34" s="33">
        <f t="shared" si="51"/>
        <v>0</v>
      </c>
      <c r="AW34" s="33">
        <f t="shared" si="51"/>
        <v>0</v>
      </c>
      <c r="AX34" s="33">
        <f t="shared" si="51"/>
        <v>0</v>
      </c>
      <c r="AY34" s="33">
        <f t="shared" si="51"/>
        <v>0</v>
      </c>
      <c r="AZ34" s="33">
        <f t="shared" si="48"/>
        <v>0</v>
      </c>
      <c r="BA34" s="33">
        <f t="shared" si="48"/>
        <v>0</v>
      </c>
      <c r="BB34" s="33">
        <f t="shared" si="48"/>
        <v>0</v>
      </c>
    </row>
    <row r="35" spans="1:54" s="42" customFormat="1" hidden="1" x14ac:dyDescent="0.25">
      <c r="A35" s="134"/>
      <c r="B35" s="142"/>
      <c r="C35" s="39">
        <v>906</v>
      </c>
      <c r="D35" s="40">
        <v>173224</v>
      </c>
      <c r="E35" s="40">
        <v>204</v>
      </c>
      <c r="F35" s="108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121">
        <f t="shared" ref="V35:V42" si="52">SUM(D35:U35)</f>
        <v>173428</v>
      </c>
      <c r="W35" s="121">
        <v>159898</v>
      </c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>
        <f t="shared" ref="AL35:AL42" si="53">SUM(W35:AK35)</f>
        <v>159898</v>
      </c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>
        <f t="shared" ref="BB35:BB42" si="54">SUM(AM35:BA35)</f>
        <v>0</v>
      </c>
    </row>
    <row r="36" spans="1:54" s="42" customFormat="1" hidden="1" x14ac:dyDescent="0.25">
      <c r="A36" s="135"/>
      <c r="B36" s="143"/>
      <c r="C36" s="39">
        <v>909</v>
      </c>
      <c r="D36" s="40">
        <v>1554</v>
      </c>
      <c r="E36" s="40"/>
      <c r="F36" s="108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121">
        <f t="shared" si="52"/>
        <v>1554</v>
      </c>
      <c r="W36" s="121">
        <v>1554</v>
      </c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>
        <f t="shared" si="53"/>
        <v>1554</v>
      </c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>
        <f t="shared" ref="BB36" si="55">SUM(AM36:BA36)</f>
        <v>0</v>
      </c>
    </row>
    <row r="37" spans="1:54" s="42" customFormat="1" hidden="1" x14ac:dyDescent="0.25">
      <c r="A37" s="135"/>
      <c r="B37" s="143"/>
      <c r="C37" s="39">
        <v>912</v>
      </c>
      <c r="D37" s="40"/>
      <c r="E37" s="40"/>
      <c r="F37" s="108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121">
        <f t="shared" si="52"/>
        <v>0</v>
      </c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>
        <f t="shared" si="53"/>
        <v>0</v>
      </c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>
        <f t="shared" si="54"/>
        <v>0</v>
      </c>
    </row>
    <row r="38" spans="1:54" s="42" customFormat="1" hidden="1" x14ac:dyDescent="0.25">
      <c r="A38" s="135"/>
      <c r="B38" s="143"/>
      <c r="C38" s="39">
        <v>914</v>
      </c>
      <c r="D38" s="40">
        <v>65</v>
      </c>
      <c r="E38" s="40"/>
      <c r="F38" s="108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121">
        <f t="shared" si="52"/>
        <v>65</v>
      </c>
      <c r="W38" s="121">
        <v>100</v>
      </c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>
        <f t="shared" si="53"/>
        <v>100</v>
      </c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>
        <f t="shared" ref="BB38" si="56">SUM(AM38:BA38)</f>
        <v>0</v>
      </c>
    </row>
    <row r="39" spans="1:54" s="42" customFormat="1" hidden="1" x14ac:dyDescent="0.25">
      <c r="A39" s="135"/>
      <c r="B39" s="143"/>
      <c r="C39" s="39">
        <v>917</v>
      </c>
      <c r="D39" s="40"/>
      <c r="E39" s="40"/>
      <c r="F39" s="108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121">
        <f t="shared" si="52"/>
        <v>0</v>
      </c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>
        <f t="shared" si="53"/>
        <v>0</v>
      </c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>
        <f t="shared" si="54"/>
        <v>0</v>
      </c>
    </row>
    <row r="40" spans="1:54" s="42" customFormat="1" hidden="1" x14ac:dyDescent="0.25">
      <c r="A40" s="135"/>
      <c r="B40" s="143"/>
      <c r="C40" s="39">
        <v>920</v>
      </c>
      <c r="D40" s="40">
        <v>11227</v>
      </c>
      <c r="E40" s="40"/>
      <c r="F40" s="108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121">
        <f t="shared" si="52"/>
        <v>11227</v>
      </c>
      <c r="W40" s="121">
        <v>8477</v>
      </c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>
        <f t="shared" si="53"/>
        <v>8477</v>
      </c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>
        <f t="shared" si="54"/>
        <v>0</v>
      </c>
    </row>
    <row r="41" spans="1:54" s="42" customFormat="1" hidden="1" x14ac:dyDescent="0.25">
      <c r="A41" s="135"/>
      <c r="B41" s="143"/>
      <c r="C41" s="39">
        <v>921</v>
      </c>
      <c r="D41" s="40">
        <v>200</v>
      </c>
      <c r="E41" s="40"/>
      <c r="F41" s="108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121">
        <f t="shared" si="52"/>
        <v>200</v>
      </c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>
        <f t="shared" si="53"/>
        <v>0</v>
      </c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>
        <f t="shared" ref="BB41" si="57">SUM(AM41:BA41)</f>
        <v>0</v>
      </c>
    </row>
    <row r="42" spans="1:54" s="42" customFormat="1" hidden="1" x14ac:dyDescent="0.25">
      <c r="A42" s="136"/>
      <c r="B42" s="144"/>
      <c r="C42" s="39">
        <v>923</v>
      </c>
      <c r="D42" s="40">
        <v>584</v>
      </c>
      <c r="E42" s="40"/>
      <c r="F42" s="108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121">
        <f t="shared" si="52"/>
        <v>584</v>
      </c>
      <c r="W42" s="121">
        <v>584</v>
      </c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>
        <f t="shared" si="53"/>
        <v>584</v>
      </c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>
        <f t="shared" si="54"/>
        <v>0</v>
      </c>
    </row>
    <row r="43" spans="1:54" s="19" customFormat="1" ht="33" customHeight="1" x14ac:dyDescent="0.25">
      <c r="A43" s="69" t="s">
        <v>11</v>
      </c>
      <c r="B43" s="31" t="s">
        <v>39</v>
      </c>
      <c r="C43" s="85" t="s">
        <v>86</v>
      </c>
      <c r="D43" s="13">
        <f>SUM(D44:D45)</f>
        <v>24787</v>
      </c>
      <c r="E43" s="13">
        <f t="shared" ref="E43:BA43" si="58">SUM(E44:E45)</f>
        <v>0</v>
      </c>
      <c r="F43" s="101">
        <f t="shared" si="58"/>
        <v>0</v>
      </c>
      <c r="G43" s="13">
        <f t="shared" si="58"/>
        <v>0</v>
      </c>
      <c r="H43" s="13">
        <f t="shared" si="58"/>
        <v>0</v>
      </c>
      <c r="I43" s="13">
        <f t="shared" si="58"/>
        <v>0</v>
      </c>
      <c r="J43" s="13">
        <f t="shared" si="58"/>
        <v>0</v>
      </c>
      <c r="K43" s="13">
        <f t="shared" si="58"/>
        <v>0</v>
      </c>
      <c r="L43" s="13">
        <f t="shared" si="58"/>
        <v>0</v>
      </c>
      <c r="M43" s="13">
        <f t="shared" ref="M43:T43" si="59">SUM(M44:M45)</f>
        <v>0</v>
      </c>
      <c r="N43" s="13">
        <f t="shared" si="59"/>
        <v>0</v>
      </c>
      <c r="O43" s="13">
        <f t="shared" ref="O43:P43" si="60">SUM(O44:O45)</f>
        <v>0</v>
      </c>
      <c r="P43" s="13">
        <f t="shared" si="60"/>
        <v>0</v>
      </c>
      <c r="Q43" s="13">
        <f t="shared" si="59"/>
        <v>0</v>
      </c>
      <c r="R43" s="13">
        <f t="shared" si="59"/>
        <v>0</v>
      </c>
      <c r="S43" s="13">
        <f t="shared" si="59"/>
        <v>0</v>
      </c>
      <c r="T43" s="13">
        <f t="shared" si="59"/>
        <v>0</v>
      </c>
      <c r="U43" s="13">
        <f t="shared" si="58"/>
        <v>0</v>
      </c>
      <c r="V43" s="13">
        <v>24787</v>
      </c>
      <c r="W43" s="122">
        <f t="shared" si="58"/>
        <v>25846</v>
      </c>
      <c r="X43" s="122">
        <f t="shared" si="58"/>
        <v>0</v>
      </c>
      <c r="Y43" s="122">
        <f t="shared" si="58"/>
        <v>0</v>
      </c>
      <c r="Z43" s="122">
        <f t="shared" si="58"/>
        <v>0</v>
      </c>
      <c r="AA43" s="122">
        <f t="shared" si="58"/>
        <v>0</v>
      </c>
      <c r="AB43" s="122">
        <f t="shared" si="58"/>
        <v>0</v>
      </c>
      <c r="AC43" s="122">
        <f t="shared" si="58"/>
        <v>0</v>
      </c>
      <c r="AD43" s="122">
        <f t="shared" ref="AD43:AI43" si="61">SUM(AD44:AD45)</f>
        <v>0</v>
      </c>
      <c r="AE43" s="122">
        <f t="shared" ref="AE43" si="62">SUM(AE44:AE45)</f>
        <v>0</v>
      </c>
      <c r="AF43" s="122">
        <f t="shared" si="61"/>
        <v>0</v>
      </c>
      <c r="AG43" s="122">
        <f t="shared" si="61"/>
        <v>0</v>
      </c>
      <c r="AH43" s="122">
        <f t="shared" si="61"/>
        <v>0</v>
      </c>
      <c r="AI43" s="122">
        <f t="shared" si="61"/>
        <v>0</v>
      </c>
      <c r="AJ43" s="122">
        <f t="shared" si="58"/>
        <v>0</v>
      </c>
      <c r="AK43" s="122">
        <f t="shared" si="58"/>
        <v>0</v>
      </c>
      <c r="AL43" s="13">
        <v>25846</v>
      </c>
      <c r="AM43" s="13">
        <f t="shared" si="58"/>
        <v>28230</v>
      </c>
      <c r="AN43" s="13">
        <f t="shared" si="58"/>
        <v>0</v>
      </c>
      <c r="AO43" s="13">
        <f t="shared" si="58"/>
        <v>0</v>
      </c>
      <c r="AP43" s="13">
        <f t="shared" si="58"/>
        <v>0</v>
      </c>
      <c r="AQ43" s="13">
        <f t="shared" si="58"/>
        <v>0</v>
      </c>
      <c r="AR43" s="13">
        <f t="shared" si="58"/>
        <v>0</v>
      </c>
      <c r="AS43" s="13">
        <f t="shared" si="58"/>
        <v>0</v>
      </c>
      <c r="AT43" s="13">
        <f t="shared" ref="AT43:AY43" si="63">SUM(AT44:AT45)</f>
        <v>0</v>
      </c>
      <c r="AU43" s="13">
        <f t="shared" si="63"/>
        <v>0</v>
      </c>
      <c r="AV43" s="13">
        <f t="shared" si="63"/>
        <v>0</v>
      </c>
      <c r="AW43" s="13">
        <f t="shared" si="63"/>
        <v>0</v>
      </c>
      <c r="AX43" s="13">
        <f t="shared" si="63"/>
        <v>0</v>
      </c>
      <c r="AY43" s="13">
        <f t="shared" si="63"/>
        <v>0</v>
      </c>
      <c r="AZ43" s="13">
        <f t="shared" si="58"/>
        <v>0</v>
      </c>
      <c r="BA43" s="13">
        <f t="shared" si="58"/>
        <v>0</v>
      </c>
      <c r="BB43" s="13">
        <v>28230</v>
      </c>
    </row>
    <row r="44" spans="1:54" s="51" customFormat="1" ht="15.75" hidden="1" x14ac:dyDescent="0.25">
      <c r="A44" s="71"/>
      <c r="B44" s="50"/>
      <c r="C44" s="39">
        <v>903</v>
      </c>
      <c r="D44" s="43"/>
      <c r="E44" s="43"/>
      <c r="F44" s="110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121">
        <f>SUM(D44:U44)</f>
        <v>0</v>
      </c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1">
        <f>SUM(W44:AK44)</f>
        <v>0</v>
      </c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1">
        <f>SUM(AM44:BA44)</f>
        <v>0</v>
      </c>
    </row>
    <row r="45" spans="1:54" s="51" customFormat="1" ht="15.75" hidden="1" x14ac:dyDescent="0.25">
      <c r="A45" s="71"/>
      <c r="B45" s="50"/>
      <c r="C45" s="39">
        <v>914</v>
      </c>
      <c r="D45" s="43">
        <v>24787</v>
      </c>
      <c r="E45" s="43"/>
      <c r="F45" s="110"/>
      <c r="G45" s="43"/>
      <c r="H45" s="43"/>
      <c r="I45" s="43"/>
      <c r="J45" s="43"/>
      <c r="K45" s="43">
        <v>0</v>
      </c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121">
        <f>SUM(D45:U45)</f>
        <v>24787</v>
      </c>
      <c r="W45" s="123">
        <v>25846</v>
      </c>
      <c r="X45" s="123"/>
      <c r="Y45" s="123"/>
      <c r="Z45" s="123"/>
      <c r="AA45" s="123"/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1">
        <f>SUM(W45:AK45)</f>
        <v>25846</v>
      </c>
      <c r="AM45" s="123">
        <v>28230</v>
      </c>
      <c r="AN45" s="123"/>
      <c r="AO45" s="123"/>
      <c r="AP45" s="123"/>
      <c r="AQ45" s="123"/>
      <c r="AR45" s="123"/>
      <c r="AS45" s="123"/>
      <c r="AT45" s="123"/>
      <c r="AU45" s="123"/>
      <c r="AV45" s="123"/>
      <c r="AW45" s="123"/>
      <c r="AX45" s="123"/>
      <c r="AY45" s="123"/>
      <c r="AZ45" s="123"/>
      <c r="BA45" s="123"/>
      <c r="BB45" s="121">
        <f>SUM(AM45:BA45)</f>
        <v>28230</v>
      </c>
    </row>
    <row r="46" spans="1:54" s="19" customFormat="1" ht="41.25" customHeight="1" x14ac:dyDescent="0.25">
      <c r="A46" s="69" t="s">
        <v>12</v>
      </c>
      <c r="B46" s="31" t="s">
        <v>40</v>
      </c>
      <c r="C46" s="32" t="s">
        <v>75</v>
      </c>
      <c r="D46" s="33">
        <f>SUM(D47:D49)</f>
        <v>343700</v>
      </c>
      <c r="E46" s="33">
        <f t="shared" ref="E46:BA46" si="64">SUM(E47:E49)</f>
        <v>0</v>
      </c>
      <c r="F46" s="107">
        <f t="shared" si="64"/>
        <v>0</v>
      </c>
      <c r="G46" s="33">
        <f t="shared" si="64"/>
        <v>0</v>
      </c>
      <c r="H46" s="33">
        <f t="shared" si="64"/>
        <v>0</v>
      </c>
      <c r="I46" s="33">
        <f t="shared" si="64"/>
        <v>0</v>
      </c>
      <c r="J46" s="33">
        <f t="shared" si="64"/>
        <v>0</v>
      </c>
      <c r="K46" s="33">
        <f t="shared" si="64"/>
        <v>0</v>
      </c>
      <c r="L46" s="33">
        <f t="shared" si="64"/>
        <v>0</v>
      </c>
      <c r="M46" s="33">
        <f t="shared" ref="M46:T46" si="65">SUM(M47:M49)</f>
        <v>0</v>
      </c>
      <c r="N46" s="33">
        <f t="shared" si="65"/>
        <v>0</v>
      </c>
      <c r="O46" s="33">
        <f t="shared" ref="O46:P46" si="66">SUM(O47:O49)</f>
        <v>0</v>
      </c>
      <c r="P46" s="33">
        <f t="shared" si="66"/>
        <v>0</v>
      </c>
      <c r="Q46" s="33">
        <f t="shared" si="65"/>
        <v>0</v>
      </c>
      <c r="R46" s="33">
        <f t="shared" si="65"/>
        <v>0</v>
      </c>
      <c r="S46" s="33">
        <f t="shared" si="65"/>
        <v>0</v>
      </c>
      <c r="T46" s="33">
        <f t="shared" si="65"/>
        <v>0</v>
      </c>
      <c r="U46" s="33">
        <f t="shared" si="64"/>
        <v>0</v>
      </c>
      <c r="V46" s="33">
        <v>345068</v>
      </c>
      <c r="W46" s="120">
        <f t="shared" si="64"/>
        <v>319849</v>
      </c>
      <c r="X46" s="120">
        <f t="shared" si="64"/>
        <v>0</v>
      </c>
      <c r="Y46" s="120">
        <f t="shared" si="64"/>
        <v>0</v>
      </c>
      <c r="Z46" s="120">
        <f t="shared" si="64"/>
        <v>0</v>
      </c>
      <c r="AA46" s="120">
        <f t="shared" si="64"/>
        <v>0</v>
      </c>
      <c r="AB46" s="120">
        <f t="shared" si="64"/>
        <v>0</v>
      </c>
      <c r="AC46" s="120">
        <f t="shared" si="64"/>
        <v>0</v>
      </c>
      <c r="AD46" s="120">
        <f t="shared" ref="AD46:AI46" si="67">SUM(AD47:AD49)</f>
        <v>0</v>
      </c>
      <c r="AE46" s="120">
        <f t="shared" ref="AE46" si="68">SUM(AE47:AE49)</f>
        <v>0</v>
      </c>
      <c r="AF46" s="120">
        <f t="shared" si="67"/>
        <v>0</v>
      </c>
      <c r="AG46" s="120">
        <f t="shared" si="67"/>
        <v>0</v>
      </c>
      <c r="AH46" s="120">
        <f t="shared" si="67"/>
        <v>0</v>
      </c>
      <c r="AI46" s="120">
        <f t="shared" si="67"/>
        <v>0</v>
      </c>
      <c r="AJ46" s="120">
        <f t="shared" si="64"/>
        <v>0</v>
      </c>
      <c r="AK46" s="120">
        <f t="shared" si="64"/>
        <v>0</v>
      </c>
      <c r="AL46" s="33">
        <v>319849</v>
      </c>
      <c r="AM46" s="33">
        <f t="shared" si="64"/>
        <v>319849</v>
      </c>
      <c r="AN46" s="33">
        <f t="shared" si="64"/>
        <v>0</v>
      </c>
      <c r="AO46" s="33">
        <f t="shared" si="64"/>
        <v>0</v>
      </c>
      <c r="AP46" s="33">
        <f t="shared" si="64"/>
        <v>0</v>
      </c>
      <c r="AQ46" s="33">
        <f t="shared" si="64"/>
        <v>0</v>
      </c>
      <c r="AR46" s="33">
        <f t="shared" si="64"/>
        <v>0</v>
      </c>
      <c r="AS46" s="33">
        <f t="shared" si="64"/>
        <v>0</v>
      </c>
      <c r="AT46" s="33">
        <f t="shared" ref="AT46:AY46" si="69">SUM(AT47:AT49)</f>
        <v>0</v>
      </c>
      <c r="AU46" s="33">
        <f t="shared" si="69"/>
        <v>0</v>
      </c>
      <c r="AV46" s="33">
        <f t="shared" si="69"/>
        <v>0</v>
      </c>
      <c r="AW46" s="33">
        <f t="shared" si="69"/>
        <v>0</v>
      </c>
      <c r="AX46" s="33">
        <f t="shared" si="69"/>
        <v>0</v>
      </c>
      <c r="AY46" s="33">
        <f t="shared" si="69"/>
        <v>0</v>
      </c>
      <c r="AZ46" s="33">
        <f t="shared" si="64"/>
        <v>0</v>
      </c>
      <c r="BA46" s="33">
        <f t="shared" si="64"/>
        <v>0</v>
      </c>
      <c r="BB46" s="33">
        <v>319849</v>
      </c>
    </row>
    <row r="47" spans="1:54" s="42" customFormat="1" hidden="1" x14ac:dyDescent="0.25">
      <c r="A47" s="134"/>
      <c r="B47" s="142"/>
      <c r="C47" s="39">
        <v>910</v>
      </c>
      <c r="D47" s="40">
        <v>2101</v>
      </c>
      <c r="E47" s="40"/>
      <c r="F47" s="108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121">
        <f>SUM(D47:U47)</f>
        <v>2101</v>
      </c>
      <c r="W47" s="121">
        <v>2184</v>
      </c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>
        <f>SUM(W47:AK47)</f>
        <v>2184</v>
      </c>
      <c r="AM47" s="121">
        <v>2184</v>
      </c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  <c r="AZ47" s="121"/>
      <c r="BA47" s="121"/>
      <c r="BB47" s="121">
        <f t="shared" ref="BB47:BB49" si="70">SUM(AM47:BA47)</f>
        <v>2184</v>
      </c>
    </row>
    <row r="48" spans="1:54" s="42" customFormat="1" hidden="1" x14ac:dyDescent="0.25">
      <c r="A48" s="135"/>
      <c r="B48" s="143"/>
      <c r="C48" s="39">
        <v>920</v>
      </c>
      <c r="D48" s="40"/>
      <c r="E48" s="40"/>
      <c r="F48" s="108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121">
        <f>SUM(D48:U48)</f>
        <v>0</v>
      </c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>
        <f>SUM(W48:AK48)</f>
        <v>0</v>
      </c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  <c r="AZ48" s="121"/>
      <c r="BA48" s="121"/>
      <c r="BB48" s="121">
        <f t="shared" si="70"/>
        <v>0</v>
      </c>
    </row>
    <row r="49" spans="1:54" s="42" customFormat="1" hidden="1" x14ac:dyDescent="0.25">
      <c r="A49" s="136"/>
      <c r="B49" s="144"/>
      <c r="C49" s="39">
        <v>921</v>
      </c>
      <c r="D49" s="40">
        <v>341599</v>
      </c>
      <c r="E49" s="40"/>
      <c r="F49" s="108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121">
        <f>SUM(D49:U49)</f>
        <v>341599</v>
      </c>
      <c r="W49" s="121">
        <v>317665</v>
      </c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>
        <f>SUM(W49:AK49)</f>
        <v>317665</v>
      </c>
      <c r="AM49" s="121">
        <v>317665</v>
      </c>
      <c r="AN49" s="121"/>
      <c r="AO49" s="121"/>
      <c r="AP49" s="121"/>
      <c r="AQ49" s="121"/>
      <c r="AR49" s="121"/>
      <c r="AS49" s="121"/>
      <c r="AT49" s="121"/>
      <c r="AU49" s="121"/>
      <c r="AV49" s="121"/>
      <c r="AW49" s="121"/>
      <c r="AX49" s="121"/>
      <c r="AY49" s="121"/>
      <c r="AZ49" s="121"/>
      <c r="BA49" s="121"/>
      <c r="BB49" s="121">
        <f t="shared" si="70"/>
        <v>317665</v>
      </c>
    </row>
    <row r="50" spans="1:54" s="19" customFormat="1" ht="33" customHeight="1" x14ac:dyDescent="0.25">
      <c r="A50" s="69" t="s">
        <v>13</v>
      </c>
      <c r="B50" s="31" t="s">
        <v>41</v>
      </c>
      <c r="C50" s="85" t="s">
        <v>85</v>
      </c>
      <c r="D50" s="13">
        <v>29732</v>
      </c>
      <c r="E50" s="13"/>
      <c r="F50" s="101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>
        <v>30032</v>
      </c>
      <c r="W50" s="122">
        <v>29732</v>
      </c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3">
        <v>30032</v>
      </c>
      <c r="AM50" s="13">
        <v>29732</v>
      </c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>
        <v>30032</v>
      </c>
    </row>
    <row r="51" spans="1:54" s="19" customFormat="1" ht="15.75" x14ac:dyDescent="0.25">
      <c r="A51" s="69" t="s">
        <v>14</v>
      </c>
      <c r="B51" s="31" t="s">
        <v>42</v>
      </c>
      <c r="C51" s="58" t="s">
        <v>61</v>
      </c>
      <c r="D51" s="13">
        <f>SUM(D52:D55)</f>
        <v>766687</v>
      </c>
      <c r="E51" s="13">
        <f t="shared" ref="E51:AK51" si="71">SUM(E52:E55)</f>
        <v>0</v>
      </c>
      <c r="F51" s="101">
        <f t="shared" si="71"/>
        <v>0</v>
      </c>
      <c r="G51" s="13">
        <f>SUM(G52:G55)</f>
        <v>0</v>
      </c>
      <c r="H51" s="13">
        <f t="shared" si="71"/>
        <v>0</v>
      </c>
      <c r="I51" s="13">
        <f t="shared" si="71"/>
        <v>0</v>
      </c>
      <c r="J51" s="13">
        <f t="shared" si="71"/>
        <v>0</v>
      </c>
      <c r="K51" s="13">
        <f t="shared" si="71"/>
        <v>0</v>
      </c>
      <c r="L51" s="13">
        <f t="shared" si="71"/>
        <v>0</v>
      </c>
      <c r="M51" s="13">
        <f t="shared" si="71"/>
        <v>0</v>
      </c>
      <c r="N51" s="13">
        <f t="shared" si="71"/>
        <v>0</v>
      </c>
      <c r="O51" s="13">
        <f t="shared" si="71"/>
        <v>0</v>
      </c>
      <c r="P51" s="13">
        <f t="shared" si="71"/>
        <v>0</v>
      </c>
      <c r="Q51" s="13">
        <f t="shared" si="71"/>
        <v>0</v>
      </c>
      <c r="R51" s="13">
        <f t="shared" si="71"/>
        <v>0</v>
      </c>
      <c r="S51" s="13">
        <f t="shared" si="71"/>
        <v>0</v>
      </c>
      <c r="T51" s="13">
        <f t="shared" si="71"/>
        <v>0</v>
      </c>
      <c r="U51" s="13">
        <f t="shared" si="71"/>
        <v>0</v>
      </c>
      <c r="V51" s="13">
        <v>766213</v>
      </c>
      <c r="W51" s="122">
        <f t="shared" si="71"/>
        <v>0</v>
      </c>
      <c r="X51" s="122">
        <f t="shared" si="71"/>
        <v>0</v>
      </c>
      <c r="Y51" s="122">
        <f t="shared" si="71"/>
        <v>0</v>
      </c>
      <c r="Z51" s="122">
        <f t="shared" si="71"/>
        <v>0</v>
      </c>
      <c r="AA51" s="122">
        <f t="shared" si="71"/>
        <v>0</v>
      </c>
      <c r="AB51" s="122">
        <f t="shared" si="71"/>
        <v>0</v>
      </c>
      <c r="AC51" s="122">
        <f t="shared" si="71"/>
        <v>0</v>
      </c>
      <c r="AD51" s="122">
        <f t="shared" si="71"/>
        <v>0</v>
      </c>
      <c r="AE51" s="122">
        <f t="shared" si="71"/>
        <v>0</v>
      </c>
      <c r="AF51" s="122">
        <f t="shared" si="71"/>
        <v>0</v>
      </c>
      <c r="AG51" s="122">
        <f t="shared" si="71"/>
        <v>0</v>
      </c>
      <c r="AH51" s="122">
        <f t="shared" si="71"/>
        <v>0</v>
      </c>
      <c r="AI51" s="122">
        <f t="shared" si="71"/>
        <v>0</v>
      </c>
      <c r="AJ51" s="122">
        <f t="shared" si="71"/>
        <v>0</v>
      </c>
      <c r="AK51" s="122">
        <f t="shared" si="71"/>
        <v>0</v>
      </c>
      <c r="AL51" s="13">
        <f t="shared" ref="AL51" si="72">SUM(AL52:AL55)</f>
        <v>0</v>
      </c>
      <c r="AM51" s="13">
        <f>SUM(AM52:AM55)</f>
        <v>0</v>
      </c>
      <c r="AN51" s="13">
        <f t="shared" ref="AN51:BB51" si="73">SUM(AN52:AN55)</f>
        <v>0</v>
      </c>
      <c r="AO51" s="13">
        <f t="shared" si="73"/>
        <v>0</v>
      </c>
      <c r="AP51" s="13">
        <f t="shared" si="73"/>
        <v>0</v>
      </c>
      <c r="AQ51" s="13">
        <f t="shared" si="73"/>
        <v>0</v>
      </c>
      <c r="AR51" s="13">
        <f t="shared" si="73"/>
        <v>0</v>
      </c>
      <c r="AS51" s="13">
        <f t="shared" si="73"/>
        <v>0</v>
      </c>
      <c r="AT51" s="13">
        <f t="shared" si="73"/>
        <v>0</v>
      </c>
      <c r="AU51" s="13">
        <f t="shared" si="73"/>
        <v>0</v>
      </c>
      <c r="AV51" s="13">
        <f t="shared" si="73"/>
        <v>0</v>
      </c>
      <c r="AW51" s="13">
        <f t="shared" si="73"/>
        <v>0</v>
      </c>
      <c r="AX51" s="13">
        <f t="shared" si="73"/>
        <v>0</v>
      </c>
      <c r="AY51" s="13">
        <f t="shared" si="73"/>
        <v>0</v>
      </c>
      <c r="AZ51" s="13">
        <f t="shared" si="73"/>
        <v>0</v>
      </c>
      <c r="BA51" s="13">
        <f t="shared" si="73"/>
        <v>0</v>
      </c>
      <c r="BB51" s="13">
        <f t="shared" si="73"/>
        <v>0</v>
      </c>
    </row>
    <row r="52" spans="1:54" s="51" customFormat="1" ht="15.75" hidden="1" x14ac:dyDescent="0.25">
      <c r="A52" s="71"/>
      <c r="B52" s="50"/>
      <c r="C52" s="39">
        <v>912</v>
      </c>
      <c r="D52" s="43"/>
      <c r="E52" s="43"/>
      <c r="F52" s="110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123">
        <f>SUM(D52:U52)</f>
        <v>0</v>
      </c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1">
        <f>SUM(W52:AK52)</f>
        <v>0</v>
      </c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23"/>
      <c r="BB52" s="121">
        <f t="shared" ref="BB52:BB55" si="74">SUM(AM52:BA52)</f>
        <v>0</v>
      </c>
    </row>
    <row r="53" spans="1:54" s="51" customFormat="1" ht="15.75" hidden="1" x14ac:dyDescent="0.25">
      <c r="A53" s="71"/>
      <c r="B53" s="50"/>
      <c r="C53" s="39">
        <v>913</v>
      </c>
      <c r="D53" s="43"/>
      <c r="E53" s="43"/>
      <c r="F53" s="110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123">
        <f>SUM(D53:U53)</f>
        <v>0</v>
      </c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1">
        <f>SUM(W53:AK53)</f>
        <v>0</v>
      </c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1">
        <f t="shared" si="74"/>
        <v>0</v>
      </c>
    </row>
    <row r="54" spans="1:54" s="51" customFormat="1" ht="15.75" hidden="1" x14ac:dyDescent="0.25">
      <c r="A54" s="71"/>
      <c r="B54" s="50"/>
      <c r="C54" s="39">
        <v>917</v>
      </c>
      <c r="D54" s="43"/>
      <c r="E54" s="43"/>
      <c r="F54" s="110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123">
        <f>SUM(D54:U54)</f>
        <v>0</v>
      </c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1">
        <f>SUM(W54:AK54)</f>
        <v>0</v>
      </c>
      <c r="AM54" s="123"/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1">
        <f t="shared" si="74"/>
        <v>0</v>
      </c>
    </row>
    <row r="55" spans="1:54" s="51" customFormat="1" ht="15.75" hidden="1" x14ac:dyDescent="0.25">
      <c r="A55" s="71"/>
      <c r="B55" s="50"/>
      <c r="C55" s="39">
        <v>920</v>
      </c>
      <c r="D55" s="43">
        <v>766687</v>
      </c>
      <c r="E55" s="43"/>
      <c r="F55" s="110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123">
        <f>SUM(D55:U55)</f>
        <v>766687</v>
      </c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1">
        <f>SUM(W55:AK55)</f>
        <v>0</v>
      </c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  <c r="AZ55" s="123"/>
      <c r="BA55" s="123"/>
      <c r="BB55" s="121">
        <f t="shared" si="74"/>
        <v>0</v>
      </c>
    </row>
    <row r="56" spans="1:54" s="19" customFormat="1" ht="31.5" x14ac:dyDescent="0.25">
      <c r="A56" s="69" t="s">
        <v>15</v>
      </c>
      <c r="B56" s="31" t="s">
        <v>43</v>
      </c>
      <c r="C56" s="85" t="s">
        <v>94</v>
      </c>
      <c r="D56" s="13">
        <v>9965</v>
      </c>
      <c r="E56" s="13"/>
      <c r="F56" s="101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>
        <v>9965</v>
      </c>
      <c r="W56" s="122">
        <v>9955</v>
      </c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3">
        <v>9955</v>
      </c>
      <c r="AM56" s="13">
        <v>10624</v>
      </c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>
        <v>10624</v>
      </c>
    </row>
    <row r="57" spans="1:54" s="19" customFormat="1" ht="31.5" customHeight="1" x14ac:dyDescent="0.25">
      <c r="A57" s="69" t="s">
        <v>16</v>
      </c>
      <c r="B57" s="31" t="s">
        <v>44</v>
      </c>
      <c r="C57" s="32" t="s">
        <v>69</v>
      </c>
      <c r="D57" s="33">
        <f>D58+D59+D62+D66+D68</f>
        <v>1855243</v>
      </c>
      <c r="E57" s="33">
        <f t="shared" ref="E57:BA57" si="75">E58+E59+E62+E66+E68</f>
        <v>217638</v>
      </c>
      <c r="F57" s="107">
        <f t="shared" si="75"/>
        <v>0</v>
      </c>
      <c r="G57" s="33">
        <f t="shared" si="75"/>
        <v>0</v>
      </c>
      <c r="H57" s="33">
        <f t="shared" si="75"/>
        <v>0</v>
      </c>
      <c r="I57" s="33">
        <f t="shared" si="75"/>
        <v>0</v>
      </c>
      <c r="J57" s="33">
        <f t="shared" si="75"/>
        <v>0</v>
      </c>
      <c r="K57" s="33">
        <f>K58+K59+K62+K66+K68</f>
        <v>0</v>
      </c>
      <c r="L57" s="33">
        <f t="shared" si="75"/>
        <v>0</v>
      </c>
      <c r="M57" s="33">
        <f t="shared" si="75"/>
        <v>0</v>
      </c>
      <c r="N57" s="33">
        <f t="shared" si="75"/>
        <v>0</v>
      </c>
      <c r="O57" s="33">
        <f t="shared" si="75"/>
        <v>0</v>
      </c>
      <c r="P57" s="33">
        <f t="shared" si="75"/>
        <v>0</v>
      </c>
      <c r="Q57" s="33">
        <f t="shared" si="75"/>
        <v>0</v>
      </c>
      <c r="R57" s="33">
        <f t="shared" si="75"/>
        <v>0</v>
      </c>
      <c r="S57" s="33">
        <f t="shared" si="75"/>
        <v>0</v>
      </c>
      <c r="T57" s="33">
        <f t="shared" si="75"/>
        <v>0</v>
      </c>
      <c r="U57" s="33">
        <f t="shared" si="75"/>
        <v>0</v>
      </c>
      <c r="V57" s="33">
        <f>V58+V59+V62+V66+V68</f>
        <v>2105234</v>
      </c>
      <c r="W57" s="120">
        <f t="shared" si="75"/>
        <v>1221012</v>
      </c>
      <c r="X57" s="120">
        <f t="shared" si="75"/>
        <v>0</v>
      </c>
      <c r="Y57" s="120">
        <f t="shared" si="75"/>
        <v>0</v>
      </c>
      <c r="Z57" s="120">
        <f t="shared" si="75"/>
        <v>0</v>
      </c>
      <c r="AA57" s="120">
        <f t="shared" si="75"/>
        <v>0</v>
      </c>
      <c r="AB57" s="120">
        <f t="shared" si="75"/>
        <v>0</v>
      </c>
      <c r="AC57" s="120">
        <f t="shared" si="75"/>
        <v>0</v>
      </c>
      <c r="AD57" s="120">
        <f t="shared" si="75"/>
        <v>0</v>
      </c>
      <c r="AE57" s="120">
        <f t="shared" si="75"/>
        <v>0</v>
      </c>
      <c r="AF57" s="120">
        <f t="shared" si="75"/>
        <v>0</v>
      </c>
      <c r="AG57" s="120">
        <f t="shared" si="75"/>
        <v>0</v>
      </c>
      <c r="AH57" s="120">
        <f t="shared" si="75"/>
        <v>0</v>
      </c>
      <c r="AI57" s="120">
        <f t="shared" si="75"/>
        <v>0</v>
      </c>
      <c r="AJ57" s="120">
        <f t="shared" si="75"/>
        <v>0</v>
      </c>
      <c r="AK57" s="120">
        <f t="shared" si="75"/>
        <v>0</v>
      </c>
      <c r="AL57" s="33">
        <f t="shared" si="75"/>
        <v>1226915</v>
      </c>
      <c r="AM57" s="33">
        <f t="shared" si="75"/>
        <v>0</v>
      </c>
      <c r="AN57" s="33">
        <f t="shared" si="75"/>
        <v>0</v>
      </c>
      <c r="AO57" s="33">
        <f t="shared" si="75"/>
        <v>0</v>
      </c>
      <c r="AP57" s="33">
        <f t="shared" si="75"/>
        <v>0</v>
      </c>
      <c r="AQ57" s="33">
        <f t="shared" si="75"/>
        <v>0</v>
      </c>
      <c r="AR57" s="33">
        <f t="shared" si="75"/>
        <v>0</v>
      </c>
      <c r="AS57" s="33">
        <f t="shared" si="75"/>
        <v>0</v>
      </c>
      <c r="AT57" s="33">
        <f t="shared" si="75"/>
        <v>0</v>
      </c>
      <c r="AU57" s="33">
        <f t="shared" si="75"/>
        <v>0</v>
      </c>
      <c r="AV57" s="33">
        <f t="shared" si="75"/>
        <v>0</v>
      </c>
      <c r="AW57" s="33">
        <f t="shared" si="75"/>
        <v>0</v>
      </c>
      <c r="AX57" s="33">
        <f t="shared" si="75"/>
        <v>0</v>
      </c>
      <c r="AY57" s="33">
        <f t="shared" si="75"/>
        <v>0</v>
      </c>
      <c r="AZ57" s="33">
        <f t="shared" si="75"/>
        <v>0</v>
      </c>
      <c r="BA57" s="33">
        <f t="shared" si="75"/>
        <v>0</v>
      </c>
      <c r="BB57" s="33">
        <f>BB58+BB59+BB62+BB66+BB68</f>
        <v>0</v>
      </c>
    </row>
    <row r="58" spans="1:54" s="19" customFormat="1" ht="30" x14ac:dyDescent="0.25">
      <c r="A58" s="69" t="s">
        <v>17</v>
      </c>
      <c r="B58" s="131"/>
      <c r="C58" s="35" t="s">
        <v>70</v>
      </c>
      <c r="D58" s="14">
        <v>499681</v>
      </c>
      <c r="E58" s="14"/>
      <c r="F58" s="108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>
        <v>526791</v>
      </c>
      <c r="W58" s="121">
        <v>535018</v>
      </c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4">
        <v>537835</v>
      </c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>
        <f>SUM(AM58:BA58)</f>
        <v>0</v>
      </c>
    </row>
    <row r="59" spans="1:54" s="19" customFormat="1" ht="29.25" customHeight="1" x14ac:dyDescent="0.25">
      <c r="A59" s="134" t="s">
        <v>18</v>
      </c>
      <c r="B59" s="132"/>
      <c r="C59" s="35" t="s">
        <v>72</v>
      </c>
      <c r="D59" s="26">
        <f>SUM(D60:D61)</f>
        <v>474774</v>
      </c>
      <c r="E59" s="26">
        <f t="shared" ref="E59:U59" si="76">SUM(E60:E61)</f>
        <v>217638</v>
      </c>
      <c r="F59" s="112">
        <f t="shared" si="76"/>
        <v>0</v>
      </c>
      <c r="G59" s="26">
        <f t="shared" si="76"/>
        <v>0</v>
      </c>
      <c r="H59" s="26">
        <f t="shared" si="76"/>
        <v>0</v>
      </c>
      <c r="I59" s="26">
        <f t="shared" si="76"/>
        <v>0</v>
      </c>
      <c r="J59" s="26">
        <f t="shared" si="76"/>
        <v>0</v>
      </c>
      <c r="K59" s="26">
        <f t="shared" si="76"/>
        <v>0</v>
      </c>
      <c r="L59" s="26">
        <f t="shared" si="76"/>
        <v>0</v>
      </c>
      <c r="M59" s="26">
        <f t="shared" ref="M59:T59" si="77">SUM(M60:M61)</f>
        <v>0</v>
      </c>
      <c r="N59" s="26">
        <f t="shared" si="77"/>
        <v>0</v>
      </c>
      <c r="O59" s="26">
        <f t="shared" ref="O59:P59" si="78">SUM(O60:O61)</f>
        <v>0</v>
      </c>
      <c r="P59" s="26">
        <f t="shared" si="78"/>
        <v>0</v>
      </c>
      <c r="Q59" s="26">
        <f t="shared" si="77"/>
        <v>0</v>
      </c>
      <c r="R59" s="26">
        <f t="shared" si="77"/>
        <v>0</v>
      </c>
      <c r="S59" s="26">
        <f t="shared" si="77"/>
        <v>0</v>
      </c>
      <c r="T59" s="26">
        <f t="shared" si="77"/>
        <v>0</v>
      </c>
      <c r="U59" s="26">
        <f t="shared" si="76"/>
        <v>0</v>
      </c>
      <c r="V59" s="26">
        <v>689912</v>
      </c>
      <c r="W59" s="124">
        <f t="shared" ref="W59" si="79">SUM(W60:W61)</f>
        <v>463235</v>
      </c>
      <c r="X59" s="124">
        <f t="shared" ref="X59" si="80">SUM(X60:X61)</f>
        <v>0</v>
      </c>
      <c r="Y59" s="124">
        <f t="shared" ref="Y59:AK59" si="81">SUM(Y60:Y61)</f>
        <v>0</v>
      </c>
      <c r="Z59" s="124">
        <f t="shared" si="81"/>
        <v>0</v>
      </c>
      <c r="AA59" s="124">
        <f t="shared" si="81"/>
        <v>0</v>
      </c>
      <c r="AB59" s="124">
        <f t="shared" si="81"/>
        <v>0</v>
      </c>
      <c r="AC59" s="124">
        <f t="shared" si="81"/>
        <v>0</v>
      </c>
      <c r="AD59" s="124">
        <f t="shared" ref="AD59:AI59" si="82">SUM(AD60:AD61)</f>
        <v>0</v>
      </c>
      <c r="AE59" s="124">
        <f t="shared" ref="AE59" si="83">SUM(AE60:AE61)</f>
        <v>0</v>
      </c>
      <c r="AF59" s="124">
        <f t="shared" si="82"/>
        <v>0</v>
      </c>
      <c r="AG59" s="124">
        <f t="shared" si="82"/>
        <v>0</v>
      </c>
      <c r="AH59" s="124">
        <f t="shared" si="82"/>
        <v>0</v>
      </c>
      <c r="AI59" s="124">
        <f t="shared" si="82"/>
        <v>0</v>
      </c>
      <c r="AJ59" s="124">
        <f t="shared" si="81"/>
        <v>0</v>
      </c>
      <c r="AK59" s="124">
        <f t="shared" si="81"/>
        <v>0</v>
      </c>
      <c r="AL59" s="14">
        <v>463235</v>
      </c>
      <c r="AM59" s="26">
        <f t="shared" ref="AM59:AN59" si="84">SUM(AM60:AM61)</f>
        <v>0</v>
      </c>
      <c r="AN59" s="26">
        <f t="shared" si="84"/>
        <v>0</v>
      </c>
      <c r="AO59" s="26">
        <f t="shared" ref="AO59:BA59" si="85">SUM(AO60:AO61)</f>
        <v>0</v>
      </c>
      <c r="AP59" s="26">
        <f t="shared" si="85"/>
        <v>0</v>
      </c>
      <c r="AQ59" s="26">
        <f t="shared" si="85"/>
        <v>0</v>
      </c>
      <c r="AR59" s="26">
        <f t="shared" si="85"/>
        <v>0</v>
      </c>
      <c r="AS59" s="26">
        <f t="shared" si="85"/>
        <v>0</v>
      </c>
      <c r="AT59" s="26">
        <f t="shared" ref="AT59:AY59" si="86">SUM(AT60:AT61)</f>
        <v>0</v>
      </c>
      <c r="AU59" s="26">
        <f t="shared" si="86"/>
        <v>0</v>
      </c>
      <c r="AV59" s="26">
        <f t="shared" si="86"/>
        <v>0</v>
      </c>
      <c r="AW59" s="26">
        <f t="shared" si="86"/>
        <v>0</v>
      </c>
      <c r="AX59" s="26">
        <f t="shared" si="86"/>
        <v>0</v>
      </c>
      <c r="AY59" s="26">
        <f t="shared" si="86"/>
        <v>0</v>
      </c>
      <c r="AZ59" s="26">
        <f t="shared" si="85"/>
        <v>0</v>
      </c>
      <c r="BA59" s="26">
        <f t="shared" si="85"/>
        <v>0</v>
      </c>
      <c r="BB59" s="14">
        <f>SUM(BB60:BB61)</f>
        <v>0</v>
      </c>
    </row>
    <row r="60" spans="1:54" s="42" customFormat="1" hidden="1" x14ac:dyDescent="0.25">
      <c r="A60" s="135"/>
      <c r="B60" s="132"/>
      <c r="C60" s="39">
        <v>903</v>
      </c>
      <c r="D60" s="40"/>
      <c r="E60" s="40"/>
      <c r="F60" s="108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121">
        <f>SUM(D60:U60)</f>
        <v>0</v>
      </c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4">
        <f>SUM(W60:AK60)</f>
        <v>0</v>
      </c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>
        <f t="shared" ref="BB60:BB67" si="87">SUM(AM60:BA60)</f>
        <v>0</v>
      </c>
    </row>
    <row r="61" spans="1:54" s="42" customFormat="1" ht="15.75" hidden="1" customHeight="1" x14ac:dyDescent="0.25">
      <c r="A61" s="136"/>
      <c r="B61" s="132"/>
      <c r="C61" s="39">
        <v>909</v>
      </c>
      <c r="D61" s="40">
        <v>474774</v>
      </c>
      <c r="E61" s="40">
        <v>217638</v>
      </c>
      <c r="F61" s="108"/>
      <c r="G61" s="40"/>
      <c r="H61" s="40"/>
      <c r="I61" s="40"/>
      <c r="J61" s="40"/>
      <c r="K61" s="40"/>
      <c r="L61" s="40"/>
      <c r="M61" s="40">
        <f>-74718+21818+52900</f>
        <v>0</v>
      </c>
      <c r="N61" s="40"/>
      <c r="O61" s="40"/>
      <c r="P61" s="40"/>
      <c r="Q61" s="40"/>
      <c r="R61" s="40"/>
      <c r="S61" s="40"/>
      <c r="T61" s="40"/>
      <c r="U61" s="40"/>
      <c r="V61" s="121">
        <f>SUM(D61:U61)</f>
        <v>692412</v>
      </c>
      <c r="W61" s="121">
        <v>463235</v>
      </c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4">
        <f>SUM(W61:AK61)</f>
        <v>463235</v>
      </c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>
        <f t="shared" si="87"/>
        <v>0</v>
      </c>
    </row>
    <row r="62" spans="1:54" s="19" customFormat="1" ht="30" customHeight="1" x14ac:dyDescent="0.25">
      <c r="A62" s="72" t="s">
        <v>19</v>
      </c>
      <c r="B62" s="132"/>
      <c r="C62" s="35" t="s">
        <v>100</v>
      </c>
      <c r="D62" s="26">
        <f>SUM(D63:D65)</f>
        <v>754292</v>
      </c>
      <c r="E62" s="26">
        <f t="shared" ref="E62:G62" si="88">SUM(E63:E65)</f>
        <v>0</v>
      </c>
      <c r="F62" s="112">
        <f t="shared" si="88"/>
        <v>0</v>
      </c>
      <c r="G62" s="26">
        <f t="shared" si="88"/>
        <v>0</v>
      </c>
      <c r="H62" s="26">
        <f t="shared" ref="H62" si="89">SUM(H63:H65)</f>
        <v>0</v>
      </c>
      <c r="I62" s="26">
        <f t="shared" ref="I62" si="90">SUM(I63:I65)</f>
        <v>0</v>
      </c>
      <c r="J62" s="26">
        <f t="shared" ref="J62" si="91">SUM(J63:J65)</f>
        <v>0</v>
      </c>
      <c r="K62" s="26">
        <f t="shared" ref="K62" si="92">SUM(K63:K65)</f>
        <v>0</v>
      </c>
      <c r="L62" s="26">
        <f t="shared" ref="L62" si="93">SUM(L63:L65)</f>
        <v>0</v>
      </c>
      <c r="M62" s="26">
        <f t="shared" ref="M62" si="94">SUM(M63:M65)</f>
        <v>0</v>
      </c>
      <c r="N62" s="26">
        <f t="shared" ref="N62" si="95">SUM(N63:N65)</f>
        <v>0</v>
      </c>
      <c r="O62" s="26">
        <f t="shared" ref="O62" si="96">SUM(O63:O65)</f>
        <v>0</v>
      </c>
      <c r="P62" s="26">
        <f t="shared" ref="P62" si="97">SUM(P63:P65)</f>
        <v>0</v>
      </c>
      <c r="Q62" s="26">
        <f t="shared" ref="Q62" si="98">SUM(Q63:Q65)</f>
        <v>0</v>
      </c>
      <c r="R62" s="26">
        <f t="shared" ref="R62" si="99">SUM(R63:R65)</f>
        <v>0</v>
      </c>
      <c r="S62" s="26">
        <f t="shared" ref="S62" si="100">SUM(S63:S65)</f>
        <v>0</v>
      </c>
      <c r="T62" s="26">
        <f t="shared" ref="T62" si="101">SUM(T63:T65)</f>
        <v>0</v>
      </c>
      <c r="U62" s="26">
        <f t="shared" ref="U62" si="102">SUM(U63:U65)</f>
        <v>0</v>
      </c>
      <c r="V62" s="26">
        <v>754582</v>
      </c>
      <c r="W62" s="124">
        <f t="shared" ref="W62" si="103">SUM(W63:W65)</f>
        <v>88354</v>
      </c>
      <c r="X62" s="124">
        <f t="shared" ref="X62" si="104">SUM(X63:X65)</f>
        <v>0</v>
      </c>
      <c r="Y62" s="124">
        <f t="shared" ref="Y62" si="105">SUM(Y63:Y65)</f>
        <v>0</v>
      </c>
      <c r="Z62" s="124">
        <f t="shared" ref="Z62" si="106">SUM(Z63:Z65)</f>
        <v>0</v>
      </c>
      <c r="AA62" s="124">
        <f t="shared" ref="AA62" si="107">SUM(AA63:AA65)</f>
        <v>0</v>
      </c>
      <c r="AB62" s="124">
        <f t="shared" ref="AB62" si="108">SUM(AB63:AB65)</f>
        <v>0</v>
      </c>
      <c r="AC62" s="124">
        <f t="shared" ref="AC62" si="109">SUM(AC63:AC65)</f>
        <v>0</v>
      </c>
      <c r="AD62" s="124">
        <f t="shared" ref="AD62" si="110">SUM(AD63:AD65)</f>
        <v>0</v>
      </c>
      <c r="AE62" s="124">
        <f t="shared" ref="AE62" si="111">SUM(AE63:AE65)</f>
        <v>0</v>
      </c>
      <c r="AF62" s="124">
        <f t="shared" ref="AF62" si="112">SUM(AF63:AF65)</f>
        <v>0</v>
      </c>
      <c r="AG62" s="124">
        <f t="shared" ref="AG62" si="113">SUM(AG63:AG65)</f>
        <v>0</v>
      </c>
      <c r="AH62" s="124">
        <f t="shared" ref="AH62" si="114">SUM(AH63:AH65)</f>
        <v>0</v>
      </c>
      <c r="AI62" s="124">
        <f t="shared" ref="AI62" si="115">SUM(AI63:AI65)</f>
        <v>0</v>
      </c>
      <c r="AJ62" s="124">
        <f t="shared" ref="AJ62" si="116">SUM(AJ63:AJ65)</f>
        <v>0</v>
      </c>
      <c r="AK62" s="124">
        <f t="shared" ref="AK62" si="117">SUM(AK63:AK65)</f>
        <v>0</v>
      </c>
      <c r="AL62" s="14">
        <v>88354</v>
      </c>
      <c r="AM62" s="26">
        <f t="shared" ref="AM62" si="118">SUM(AM63:AM65)</f>
        <v>0</v>
      </c>
      <c r="AN62" s="26">
        <f t="shared" ref="AN62" si="119">SUM(AN63:AN65)</f>
        <v>0</v>
      </c>
      <c r="AO62" s="26">
        <f t="shared" ref="AO62" si="120">SUM(AO63:AO65)</f>
        <v>0</v>
      </c>
      <c r="AP62" s="26">
        <f t="shared" ref="AP62" si="121">SUM(AP63:AP65)</f>
        <v>0</v>
      </c>
      <c r="AQ62" s="26">
        <f t="shared" ref="AQ62" si="122">SUM(AQ63:AQ65)</f>
        <v>0</v>
      </c>
      <c r="AR62" s="26">
        <f t="shared" ref="AR62" si="123">SUM(AR63:AR65)</f>
        <v>0</v>
      </c>
      <c r="AS62" s="26">
        <f t="shared" ref="AS62" si="124">SUM(AS63:AS65)</f>
        <v>0</v>
      </c>
      <c r="AT62" s="26">
        <f t="shared" ref="AT62" si="125">SUM(AT63:AT65)</f>
        <v>0</v>
      </c>
      <c r="AU62" s="26">
        <f t="shared" ref="AU62" si="126">SUM(AU63:AU65)</f>
        <v>0</v>
      </c>
      <c r="AV62" s="26">
        <f t="shared" ref="AV62" si="127">SUM(AV63:AV65)</f>
        <v>0</v>
      </c>
      <c r="AW62" s="26">
        <f t="shared" ref="AW62" si="128">SUM(AW63:AW65)</f>
        <v>0</v>
      </c>
      <c r="AX62" s="26">
        <f t="shared" ref="AX62" si="129">SUM(AX63:AX65)</f>
        <v>0</v>
      </c>
      <c r="AY62" s="26">
        <f t="shared" ref="AY62" si="130">SUM(AY63:AY65)</f>
        <v>0</v>
      </c>
      <c r="AZ62" s="26">
        <f t="shared" ref="AZ62" si="131">SUM(AZ63:AZ65)</f>
        <v>0</v>
      </c>
      <c r="BA62" s="26">
        <f t="shared" ref="BA62" si="132">SUM(BA63:BA65)</f>
        <v>0</v>
      </c>
      <c r="BB62" s="14">
        <f t="shared" ref="BB62" si="133">SUM(BB63:BB65)</f>
        <v>0</v>
      </c>
    </row>
    <row r="63" spans="1:54" s="42" customFormat="1" hidden="1" x14ac:dyDescent="0.25">
      <c r="A63" s="73"/>
      <c r="B63" s="132"/>
      <c r="C63" s="39">
        <v>902</v>
      </c>
      <c r="D63" s="40"/>
      <c r="E63" s="40"/>
      <c r="F63" s="108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121">
        <f>SUM(D63:U63)</f>
        <v>0</v>
      </c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4">
        <f>SUM(W63:AK63)</f>
        <v>0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>
        <f t="shared" si="87"/>
        <v>0</v>
      </c>
    </row>
    <row r="64" spans="1:54" s="42" customFormat="1" hidden="1" x14ac:dyDescent="0.25">
      <c r="A64" s="74"/>
      <c r="B64" s="132"/>
      <c r="C64" s="39">
        <v>909</v>
      </c>
      <c r="D64" s="40">
        <v>747392</v>
      </c>
      <c r="E64" s="40"/>
      <c r="F64" s="108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121">
        <f>SUM(D64:U64)</f>
        <v>747392</v>
      </c>
      <c r="W64" s="121">
        <v>79314</v>
      </c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4">
        <f>SUM(W64:AK64)</f>
        <v>79314</v>
      </c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>
        <f t="shared" si="87"/>
        <v>0</v>
      </c>
    </row>
    <row r="65" spans="1:59" s="42" customFormat="1" hidden="1" x14ac:dyDescent="0.25">
      <c r="A65" s="75"/>
      <c r="B65" s="132"/>
      <c r="C65" s="39">
        <v>914</v>
      </c>
      <c r="D65" s="40">
        <v>6900</v>
      </c>
      <c r="E65" s="40"/>
      <c r="F65" s="108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121">
        <f>SUM(D65:U65)</f>
        <v>6900</v>
      </c>
      <c r="W65" s="121">
        <v>9040</v>
      </c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4">
        <f>SUM(W65:AK65)</f>
        <v>9040</v>
      </c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>
        <f t="shared" si="87"/>
        <v>0</v>
      </c>
    </row>
    <row r="66" spans="1:59" s="19" customFormat="1" ht="45" hidden="1" customHeight="1" x14ac:dyDescent="0.25">
      <c r="A66" s="76" t="s">
        <v>62</v>
      </c>
      <c r="B66" s="132"/>
      <c r="C66" s="59" t="s">
        <v>63</v>
      </c>
      <c r="D66" s="112">
        <f>D67</f>
        <v>0</v>
      </c>
      <c r="E66" s="112">
        <f t="shared" ref="E66:BA68" si="134">E67</f>
        <v>0</v>
      </c>
      <c r="F66" s="112">
        <f t="shared" si="134"/>
        <v>0</v>
      </c>
      <c r="G66" s="112">
        <f t="shared" si="134"/>
        <v>0</v>
      </c>
      <c r="H66" s="112">
        <f t="shared" si="134"/>
        <v>0</v>
      </c>
      <c r="I66" s="112">
        <f t="shared" si="134"/>
        <v>0</v>
      </c>
      <c r="J66" s="112">
        <f t="shared" si="134"/>
        <v>0</v>
      </c>
      <c r="K66" s="112">
        <f t="shared" si="134"/>
        <v>0</v>
      </c>
      <c r="L66" s="112">
        <f t="shared" si="134"/>
        <v>0</v>
      </c>
      <c r="M66" s="112">
        <f t="shared" si="134"/>
        <v>0</v>
      </c>
      <c r="N66" s="112">
        <f t="shared" si="134"/>
        <v>0</v>
      </c>
      <c r="O66" s="112">
        <f t="shared" si="134"/>
        <v>0</v>
      </c>
      <c r="P66" s="112">
        <f t="shared" si="134"/>
        <v>0</v>
      </c>
      <c r="Q66" s="112">
        <f t="shared" si="134"/>
        <v>0</v>
      </c>
      <c r="R66" s="112">
        <f t="shared" si="134"/>
        <v>0</v>
      </c>
      <c r="S66" s="112">
        <f t="shared" si="134"/>
        <v>0</v>
      </c>
      <c r="T66" s="112">
        <f t="shared" si="134"/>
        <v>0</v>
      </c>
      <c r="U66" s="112">
        <f t="shared" si="134"/>
        <v>0</v>
      </c>
      <c r="V66" s="124">
        <f t="shared" si="134"/>
        <v>0</v>
      </c>
      <c r="W66" s="124">
        <f t="shared" si="134"/>
        <v>0</v>
      </c>
      <c r="X66" s="124">
        <f t="shared" si="134"/>
        <v>0</v>
      </c>
      <c r="Y66" s="124">
        <f t="shared" si="134"/>
        <v>0</v>
      </c>
      <c r="Z66" s="124">
        <f t="shared" si="134"/>
        <v>0</v>
      </c>
      <c r="AA66" s="124">
        <f t="shared" si="134"/>
        <v>0</v>
      </c>
      <c r="AB66" s="124">
        <f t="shared" si="134"/>
        <v>0</v>
      </c>
      <c r="AC66" s="124">
        <f t="shared" si="134"/>
        <v>0</v>
      </c>
      <c r="AD66" s="124">
        <f t="shared" si="134"/>
        <v>0</v>
      </c>
      <c r="AE66" s="124">
        <f t="shared" si="134"/>
        <v>0</v>
      </c>
      <c r="AF66" s="124">
        <f t="shared" si="134"/>
        <v>0</v>
      </c>
      <c r="AG66" s="124">
        <f t="shared" si="134"/>
        <v>0</v>
      </c>
      <c r="AH66" s="124">
        <f t="shared" si="134"/>
        <v>0</v>
      </c>
      <c r="AI66" s="124">
        <f t="shared" si="134"/>
        <v>0</v>
      </c>
      <c r="AJ66" s="124">
        <f t="shared" si="134"/>
        <v>0</v>
      </c>
      <c r="AK66" s="124">
        <f t="shared" si="134"/>
        <v>0</v>
      </c>
      <c r="AL66" s="14">
        <f>SUM(W66:AK66)</f>
        <v>0</v>
      </c>
      <c r="AM66" s="26">
        <f t="shared" si="134"/>
        <v>0</v>
      </c>
      <c r="AN66" s="26">
        <f t="shared" si="134"/>
        <v>0</v>
      </c>
      <c r="AO66" s="26">
        <f t="shared" si="134"/>
        <v>0</v>
      </c>
      <c r="AP66" s="26">
        <f t="shared" si="134"/>
        <v>0</v>
      </c>
      <c r="AQ66" s="26">
        <f t="shared" si="134"/>
        <v>0</v>
      </c>
      <c r="AR66" s="26">
        <f t="shared" si="134"/>
        <v>0</v>
      </c>
      <c r="AS66" s="26">
        <f t="shared" si="134"/>
        <v>0</v>
      </c>
      <c r="AT66" s="26">
        <f t="shared" si="134"/>
        <v>0</v>
      </c>
      <c r="AU66" s="26">
        <f t="shared" si="134"/>
        <v>0</v>
      </c>
      <c r="AV66" s="26">
        <f t="shared" si="134"/>
        <v>0</v>
      </c>
      <c r="AW66" s="26">
        <f t="shared" si="134"/>
        <v>0</v>
      </c>
      <c r="AX66" s="26">
        <f t="shared" si="134"/>
        <v>0</v>
      </c>
      <c r="AY66" s="26">
        <f t="shared" si="134"/>
        <v>0</v>
      </c>
      <c r="AZ66" s="26">
        <f t="shared" si="134"/>
        <v>0</v>
      </c>
      <c r="BA66" s="26">
        <f t="shared" si="134"/>
        <v>0</v>
      </c>
      <c r="BB66" s="14">
        <f t="shared" si="87"/>
        <v>0</v>
      </c>
    </row>
    <row r="67" spans="1:59" s="42" customFormat="1" hidden="1" x14ac:dyDescent="0.25">
      <c r="A67" s="75"/>
      <c r="B67" s="132"/>
      <c r="C67" s="119">
        <v>909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21">
        <f>SUM(D67:U67)</f>
        <v>0</v>
      </c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4">
        <f>SUM(W67:AK67)</f>
        <v>0</v>
      </c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>
        <f t="shared" si="87"/>
        <v>0</v>
      </c>
    </row>
    <row r="68" spans="1:59" s="19" customFormat="1" ht="28.5" customHeight="1" x14ac:dyDescent="0.25">
      <c r="A68" s="76" t="s">
        <v>20</v>
      </c>
      <c r="B68" s="133"/>
      <c r="C68" s="35" t="s">
        <v>71</v>
      </c>
      <c r="D68" s="26">
        <f>D69</f>
        <v>126496</v>
      </c>
      <c r="E68" s="26">
        <f t="shared" si="134"/>
        <v>0</v>
      </c>
      <c r="F68" s="112">
        <f t="shared" si="134"/>
        <v>0</v>
      </c>
      <c r="G68" s="26">
        <f t="shared" si="134"/>
        <v>0</v>
      </c>
      <c r="H68" s="26">
        <f t="shared" si="134"/>
        <v>0</v>
      </c>
      <c r="I68" s="26">
        <f>I69</f>
        <v>0</v>
      </c>
      <c r="J68" s="26">
        <f t="shared" si="134"/>
        <v>0</v>
      </c>
      <c r="K68" s="26">
        <f t="shared" si="134"/>
        <v>0</v>
      </c>
      <c r="L68" s="26">
        <f t="shared" si="134"/>
        <v>0</v>
      </c>
      <c r="M68" s="26">
        <f t="shared" si="134"/>
        <v>0</v>
      </c>
      <c r="N68" s="26">
        <f t="shared" si="134"/>
        <v>0</v>
      </c>
      <c r="O68" s="26">
        <f t="shared" si="134"/>
        <v>0</v>
      </c>
      <c r="P68" s="26">
        <f t="shared" si="134"/>
        <v>0</v>
      </c>
      <c r="Q68" s="26">
        <f t="shared" si="134"/>
        <v>0</v>
      </c>
      <c r="R68" s="26">
        <f t="shared" si="134"/>
        <v>0</v>
      </c>
      <c r="S68" s="26">
        <f t="shared" si="134"/>
        <v>0</v>
      </c>
      <c r="T68" s="26">
        <f t="shared" si="134"/>
        <v>0</v>
      </c>
      <c r="U68" s="26">
        <f t="shared" si="134"/>
        <v>0</v>
      </c>
      <c r="V68" s="26">
        <v>133949</v>
      </c>
      <c r="W68" s="124">
        <f t="shared" si="134"/>
        <v>134405</v>
      </c>
      <c r="X68" s="124">
        <f t="shared" si="134"/>
        <v>0</v>
      </c>
      <c r="Y68" s="124">
        <f t="shared" si="134"/>
        <v>0</v>
      </c>
      <c r="Z68" s="124">
        <f t="shared" si="134"/>
        <v>0</v>
      </c>
      <c r="AA68" s="124">
        <f t="shared" si="134"/>
        <v>0</v>
      </c>
      <c r="AB68" s="124">
        <f t="shared" si="134"/>
        <v>0</v>
      </c>
      <c r="AC68" s="124">
        <f t="shared" si="134"/>
        <v>0</v>
      </c>
      <c r="AD68" s="124">
        <f t="shared" si="134"/>
        <v>0</v>
      </c>
      <c r="AE68" s="124">
        <f t="shared" si="134"/>
        <v>0</v>
      </c>
      <c r="AF68" s="124">
        <f t="shared" si="134"/>
        <v>0</v>
      </c>
      <c r="AG68" s="124">
        <f t="shared" si="134"/>
        <v>0</v>
      </c>
      <c r="AH68" s="124">
        <f t="shared" si="134"/>
        <v>0</v>
      </c>
      <c r="AI68" s="124">
        <f t="shared" si="134"/>
        <v>0</v>
      </c>
      <c r="AJ68" s="124">
        <f t="shared" si="134"/>
        <v>0</v>
      </c>
      <c r="AK68" s="124">
        <f t="shared" si="134"/>
        <v>0</v>
      </c>
      <c r="AL68" s="14">
        <v>137491</v>
      </c>
      <c r="AM68" s="26">
        <f t="shared" si="134"/>
        <v>0</v>
      </c>
      <c r="AN68" s="26">
        <f t="shared" si="134"/>
        <v>0</v>
      </c>
      <c r="AO68" s="26">
        <f t="shared" si="134"/>
        <v>0</v>
      </c>
      <c r="AP68" s="26">
        <f t="shared" si="134"/>
        <v>0</v>
      </c>
      <c r="AQ68" s="26">
        <f t="shared" si="134"/>
        <v>0</v>
      </c>
      <c r="AR68" s="26">
        <f t="shared" si="134"/>
        <v>0</v>
      </c>
      <c r="AS68" s="26">
        <f t="shared" si="134"/>
        <v>0</v>
      </c>
      <c r="AT68" s="26">
        <f t="shared" si="134"/>
        <v>0</v>
      </c>
      <c r="AU68" s="26">
        <f t="shared" si="134"/>
        <v>0</v>
      </c>
      <c r="AV68" s="26">
        <f t="shared" si="134"/>
        <v>0</v>
      </c>
      <c r="AW68" s="26">
        <f t="shared" si="134"/>
        <v>0</v>
      </c>
      <c r="AX68" s="26">
        <f t="shared" si="134"/>
        <v>0</v>
      </c>
      <c r="AY68" s="26">
        <f t="shared" si="134"/>
        <v>0</v>
      </c>
      <c r="AZ68" s="26">
        <f t="shared" si="134"/>
        <v>0</v>
      </c>
      <c r="BA68" s="26">
        <f t="shared" si="134"/>
        <v>0</v>
      </c>
      <c r="BB68" s="14">
        <f>SUM(BB69)</f>
        <v>0</v>
      </c>
    </row>
    <row r="69" spans="1:59" s="42" customFormat="1" ht="15.75" hidden="1" x14ac:dyDescent="0.25">
      <c r="A69" s="75"/>
      <c r="B69" s="44"/>
      <c r="C69" s="39">
        <v>909</v>
      </c>
      <c r="D69" s="40">
        <v>126496</v>
      </c>
      <c r="E69" s="40"/>
      <c r="F69" s="108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121">
        <f>SUM(D69:U69)</f>
        <v>126496</v>
      </c>
      <c r="W69" s="121">
        <v>134405</v>
      </c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>
        <f>SUM(W69:AK69)</f>
        <v>134405</v>
      </c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>
        <f>SUM(AM69:BA69)</f>
        <v>0</v>
      </c>
    </row>
    <row r="70" spans="1:59" s="19" customFormat="1" ht="31.5" customHeight="1" x14ac:dyDescent="0.25">
      <c r="A70" s="69" t="s">
        <v>21</v>
      </c>
      <c r="B70" s="31" t="s">
        <v>45</v>
      </c>
      <c r="C70" s="32" t="s">
        <v>64</v>
      </c>
      <c r="D70" s="13">
        <v>79461</v>
      </c>
      <c r="E70" s="13"/>
      <c r="F70" s="101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>
        <v>79461</v>
      </c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3">
        <f>SUM(W70:AK70)</f>
        <v>0</v>
      </c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>
        <f>SUM(AM70:BA70)</f>
        <v>0</v>
      </c>
    </row>
    <row r="71" spans="1:59" s="19" customFormat="1" ht="31.5" x14ac:dyDescent="0.25">
      <c r="A71" s="69" t="s">
        <v>22</v>
      </c>
      <c r="B71" s="31" t="s">
        <v>46</v>
      </c>
      <c r="C71" s="32" t="s">
        <v>77</v>
      </c>
      <c r="D71" s="13">
        <v>182</v>
      </c>
      <c r="E71" s="13"/>
      <c r="F71" s="101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>
        <v>182</v>
      </c>
      <c r="W71" s="122">
        <v>182</v>
      </c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3">
        <v>182</v>
      </c>
      <c r="AM71" s="13">
        <v>182</v>
      </c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>
        <v>182</v>
      </c>
    </row>
    <row r="72" spans="1:59" s="19" customFormat="1" ht="30" customHeight="1" x14ac:dyDescent="0.25">
      <c r="A72" s="69" t="s">
        <v>79</v>
      </c>
      <c r="B72" s="31" t="s">
        <v>47</v>
      </c>
      <c r="C72" s="32" t="s">
        <v>80</v>
      </c>
      <c r="D72" s="13">
        <v>16935</v>
      </c>
      <c r="E72" s="13"/>
      <c r="F72" s="101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>
        <v>16935</v>
      </c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3">
        <f>SUM(W72:AK72)</f>
        <v>0</v>
      </c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>
        <f>SUM(AM72:BA72)</f>
        <v>0</v>
      </c>
    </row>
    <row r="73" spans="1:59" s="19" customFormat="1" ht="33" customHeight="1" x14ac:dyDescent="0.25">
      <c r="A73" s="69" t="s">
        <v>23</v>
      </c>
      <c r="B73" s="31" t="s">
        <v>48</v>
      </c>
      <c r="C73" s="85" t="s">
        <v>83</v>
      </c>
      <c r="D73" s="33">
        <f>SUM(D74:D80)</f>
        <v>1484071</v>
      </c>
      <c r="E73" s="33">
        <f t="shared" ref="E73:AI73" si="135">SUM(E74:E80)</f>
        <v>0</v>
      </c>
      <c r="F73" s="107">
        <f t="shared" si="135"/>
        <v>0</v>
      </c>
      <c r="G73" s="33">
        <f t="shared" si="135"/>
        <v>0</v>
      </c>
      <c r="H73" s="33">
        <f>SUM(H74:H80)</f>
        <v>0</v>
      </c>
      <c r="I73" s="33">
        <f t="shared" si="135"/>
        <v>0</v>
      </c>
      <c r="J73" s="33">
        <f t="shared" si="135"/>
        <v>0</v>
      </c>
      <c r="K73" s="33">
        <f t="shared" si="135"/>
        <v>0</v>
      </c>
      <c r="L73" s="33">
        <f t="shared" si="135"/>
        <v>0</v>
      </c>
      <c r="M73" s="33">
        <f t="shared" si="135"/>
        <v>0</v>
      </c>
      <c r="N73" s="33">
        <f t="shared" si="135"/>
        <v>0</v>
      </c>
      <c r="O73" s="33">
        <f t="shared" si="135"/>
        <v>0</v>
      </c>
      <c r="P73" s="33">
        <f t="shared" si="135"/>
        <v>0</v>
      </c>
      <c r="Q73" s="33">
        <f t="shared" si="135"/>
        <v>0</v>
      </c>
      <c r="R73" s="33">
        <f t="shared" si="135"/>
        <v>0</v>
      </c>
      <c r="S73" s="33">
        <f t="shared" si="135"/>
        <v>0</v>
      </c>
      <c r="T73" s="33">
        <f t="shared" si="135"/>
        <v>0</v>
      </c>
      <c r="U73" s="33">
        <f t="shared" si="135"/>
        <v>0</v>
      </c>
      <c r="V73" s="33">
        <v>1488539</v>
      </c>
      <c r="W73" s="120">
        <f t="shared" si="135"/>
        <v>1455897</v>
      </c>
      <c r="X73" s="120">
        <f t="shared" si="135"/>
        <v>0</v>
      </c>
      <c r="Y73" s="120">
        <f t="shared" si="135"/>
        <v>0</v>
      </c>
      <c r="Z73" s="120">
        <f t="shared" si="135"/>
        <v>0</v>
      </c>
      <c r="AA73" s="120">
        <f t="shared" si="135"/>
        <v>0</v>
      </c>
      <c r="AB73" s="120">
        <f t="shared" si="135"/>
        <v>0</v>
      </c>
      <c r="AC73" s="120">
        <f t="shared" si="135"/>
        <v>0</v>
      </c>
      <c r="AD73" s="120">
        <f t="shared" si="135"/>
        <v>0</v>
      </c>
      <c r="AE73" s="120">
        <f t="shared" si="135"/>
        <v>0</v>
      </c>
      <c r="AF73" s="120">
        <f t="shared" si="135"/>
        <v>0</v>
      </c>
      <c r="AG73" s="120">
        <f t="shared" si="135"/>
        <v>0</v>
      </c>
      <c r="AH73" s="120">
        <f t="shared" si="135"/>
        <v>0</v>
      </c>
      <c r="AI73" s="120">
        <f t="shared" si="135"/>
        <v>0</v>
      </c>
      <c r="AJ73" s="120">
        <f t="shared" ref="AJ73:BA73" si="136">SUM(AJ74:AJ80)</f>
        <v>0</v>
      </c>
      <c r="AK73" s="120">
        <f t="shared" si="136"/>
        <v>0</v>
      </c>
      <c r="AL73" s="33">
        <v>1457700</v>
      </c>
      <c r="AM73" s="33">
        <f t="shared" si="136"/>
        <v>1456963</v>
      </c>
      <c r="AN73" s="33">
        <f t="shared" si="136"/>
        <v>0</v>
      </c>
      <c r="AO73" s="33">
        <f t="shared" si="136"/>
        <v>0</v>
      </c>
      <c r="AP73" s="33">
        <f t="shared" si="136"/>
        <v>0</v>
      </c>
      <c r="AQ73" s="33">
        <f t="shared" si="136"/>
        <v>0</v>
      </c>
      <c r="AR73" s="33">
        <f t="shared" si="136"/>
        <v>0</v>
      </c>
      <c r="AS73" s="33">
        <f t="shared" si="136"/>
        <v>0</v>
      </c>
      <c r="AT73" s="33">
        <f t="shared" si="136"/>
        <v>0</v>
      </c>
      <c r="AU73" s="33">
        <f t="shared" si="136"/>
        <v>0</v>
      </c>
      <c r="AV73" s="33">
        <f t="shared" si="136"/>
        <v>0</v>
      </c>
      <c r="AW73" s="33">
        <f t="shared" si="136"/>
        <v>0</v>
      </c>
      <c r="AX73" s="33">
        <f t="shared" si="136"/>
        <v>0</v>
      </c>
      <c r="AY73" s="33">
        <f t="shared" si="136"/>
        <v>0</v>
      </c>
      <c r="AZ73" s="33">
        <f t="shared" si="136"/>
        <v>0</v>
      </c>
      <c r="BA73" s="33">
        <f t="shared" si="136"/>
        <v>0</v>
      </c>
      <c r="BB73" s="33">
        <v>1458766</v>
      </c>
      <c r="BE73" s="18"/>
      <c r="BG73" s="18"/>
    </row>
    <row r="74" spans="1:59" s="19" customFormat="1" ht="15" hidden="1" customHeight="1" x14ac:dyDescent="0.25">
      <c r="A74" s="137" t="s">
        <v>56</v>
      </c>
      <c r="B74" s="45"/>
      <c r="C74" s="39">
        <v>900</v>
      </c>
      <c r="D74" s="40"/>
      <c r="E74" s="40"/>
      <c r="F74" s="108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121">
        <f t="shared" ref="V74:V80" si="137">SUM(D74:U74)</f>
        <v>0</v>
      </c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>
        <f>W74+X74+Y74</f>
        <v>0</v>
      </c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>
        <f>AM74+AN74+AO74</f>
        <v>0</v>
      </c>
    </row>
    <row r="75" spans="1:59" s="42" customFormat="1" ht="15" hidden="1" customHeight="1" x14ac:dyDescent="0.25">
      <c r="A75" s="138"/>
      <c r="B75" s="45"/>
      <c r="C75" s="39">
        <v>901</v>
      </c>
      <c r="D75" s="40">
        <v>972262</v>
      </c>
      <c r="E75" s="40"/>
      <c r="F75" s="108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121">
        <f t="shared" si="137"/>
        <v>972262</v>
      </c>
      <c r="W75" s="121">
        <v>964149</v>
      </c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>
        <f t="shared" ref="AL75:AL80" si="138">SUM(W75:AK75)</f>
        <v>964149</v>
      </c>
      <c r="AM75" s="121">
        <v>964149</v>
      </c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>
        <f t="shared" ref="BB75:BB80" si="139">SUM(AM75:BA75)</f>
        <v>964149</v>
      </c>
    </row>
    <row r="76" spans="1:59" s="42" customFormat="1" ht="15" hidden="1" customHeight="1" x14ac:dyDescent="0.25">
      <c r="A76" s="138"/>
      <c r="B76" s="45"/>
      <c r="C76" s="39">
        <v>902</v>
      </c>
      <c r="D76" s="40">
        <v>123633</v>
      </c>
      <c r="E76" s="40"/>
      <c r="F76" s="108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121">
        <f t="shared" si="137"/>
        <v>123633</v>
      </c>
      <c r="W76" s="121">
        <v>124028</v>
      </c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>
        <f t="shared" si="138"/>
        <v>124028</v>
      </c>
      <c r="AM76" s="121">
        <v>124028</v>
      </c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>
        <f t="shared" si="139"/>
        <v>124028</v>
      </c>
    </row>
    <row r="77" spans="1:59" s="42" customFormat="1" ht="15" hidden="1" customHeight="1" x14ac:dyDescent="0.25">
      <c r="A77" s="138"/>
      <c r="B77" s="45"/>
      <c r="C77" s="39">
        <v>903</v>
      </c>
      <c r="D77" s="40">
        <v>36991</v>
      </c>
      <c r="E77" s="40"/>
      <c r="F77" s="108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121">
        <f t="shared" si="137"/>
        <v>36991</v>
      </c>
      <c r="W77" s="121">
        <v>38017</v>
      </c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>
        <f t="shared" si="138"/>
        <v>38017</v>
      </c>
      <c r="AM77" s="121">
        <v>39083</v>
      </c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>
        <f t="shared" si="139"/>
        <v>39083</v>
      </c>
    </row>
    <row r="78" spans="1:59" s="42" customFormat="1" ht="15" hidden="1" customHeight="1" x14ac:dyDescent="0.25">
      <c r="A78" s="138"/>
      <c r="B78" s="45"/>
      <c r="C78" s="39">
        <v>910</v>
      </c>
      <c r="D78" s="40">
        <v>1105</v>
      </c>
      <c r="E78" s="40"/>
      <c r="F78" s="108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121">
        <f t="shared" si="137"/>
        <v>1105</v>
      </c>
      <c r="W78" s="121">
        <v>1105</v>
      </c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>
        <f t="shared" si="138"/>
        <v>1105</v>
      </c>
      <c r="AM78" s="121">
        <v>1105</v>
      </c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>
        <f t="shared" si="139"/>
        <v>1105</v>
      </c>
    </row>
    <row r="79" spans="1:59" s="42" customFormat="1" ht="15" hidden="1" customHeight="1" x14ac:dyDescent="0.25">
      <c r="A79" s="138"/>
      <c r="B79" s="45"/>
      <c r="C79" s="39">
        <v>921</v>
      </c>
      <c r="D79" s="40">
        <v>69043</v>
      </c>
      <c r="E79" s="40"/>
      <c r="F79" s="108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121">
        <f t="shared" si="137"/>
        <v>69043</v>
      </c>
      <c r="W79" s="121">
        <v>58264</v>
      </c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>
        <f t="shared" si="138"/>
        <v>58264</v>
      </c>
      <c r="AM79" s="121">
        <v>58264</v>
      </c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>
        <f t="shared" si="139"/>
        <v>58264</v>
      </c>
    </row>
    <row r="80" spans="1:59" s="42" customFormat="1" ht="15" hidden="1" customHeight="1" x14ac:dyDescent="0.25">
      <c r="A80" s="139"/>
      <c r="B80" s="45"/>
      <c r="C80" s="39">
        <v>923</v>
      </c>
      <c r="D80" s="40">
        <v>281037</v>
      </c>
      <c r="E80" s="40"/>
      <c r="F80" s="108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121">
        <f t="shared" si="137"/>
        <v>281037</v>
      </c>
      <c r="W80" s="121">
        <v>270334</v>
      </c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>
        <f t="shared" si="138"/>
        <v>270334</v>
      </c>
      <c r="AM80" s="121">
        <v>270334</v>
      </c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>
        <f t="shared" si="139"/>
        <v>270334</v>
      </c>
    </row>
    <row r="81" spans="1:54" s="19" customFormat="1" ht="30.75" customHeight="1" x14ac:dyDescent="0.25">
      <c r="A81" s="82" t="s">
        <v>73</v>
      </c>
      <c r="B81" s="84"/>
      <c r="C81" s="86" t="s">
        <v>84</v>
      </c>
      <c r="D81" s="83">
        <f>SUM(D82:D84)</f>
        <v>1280</v>
      </c>
      <c r="E81" s="83">
        <f t="shared" ref="E81:BA81" si="140">SUM(E82:E84)</f>
        <v>0</v>
      </c>
      <c r="F81" s="109">
        <f t="shared" si="140"/>
        <v>0</v>
      </c>
      <c r="G81" s="83">
        <f t="shared" si="140"/>
        <v>0</v>
      </c>
      <c r="H81" s="83">
        <f t="shared" si="140"/>
        <v>0</v>
      </c>
      <c r="I81" s="83">
        <f t="shared" si="140"/>
        <v>0</v>
      </c>
      <c r="J81" s="83">
        <f t="shared" si="140"/>
        <v>0</v>
      </c>
      <c r="K81" s="83">
        <f t="shared" si="140"/>
        <v>0</v>
      </c>
      <c r="L81" s="83">
        <f t="shared" si="140"/>
        <v>0</v>
      </c>
      <c r="M81" s="83">
        <f t="shared" si="140"/>
        <v>0</v>
      </c>
      <c r="N81" s="83">
        <f t="shared" si="140"/>
        <v>0</v>
      </c>
      <c r="O81" s="83">
        <f t="shared" si="140"/>
        <v>0</v>
      </c>
      <c r="P81" s="83">
        <f t="shared" si="140"/>
        <v>0</v>
      </c>
      <c r="Q81" s="83">
        <f t="shared" si="140"/>
        <v>0</v>
      </c>
      <c r="R81" s="83">
        <f t="shared" si="140"/>
        <v>0</v>
      </c>
      <c r="S81" s="83">
        <f t="shared" si="140"/>
        <v>0</v>
      </c>
      <c r="T81" s="83">
        <f t="shared" si="140"/>
        <v>0</v>
      </c>
      <c r="U81" s="83">
        <f t="shared" si="140"/>
        <v>0</v>
      </c>
      <c r="V81" s="83">
        <v>1280</v>
      </c>
      <c r="W81" s="125">
        <f t="shared" si="140"/>
        <v>1280</v>
      </c>
      <c r="X81" s="125">
        <f t="shared" si="140"/>
        <v>0</v>
      </c>
      <c r="Y81" s="125">
        <f t="shared" si="140"/>
        <v>0</v>
      </c>
      <c r="Z81" s="125">
        <f t="shared" si="140"/>
        <v>0</v>
      </c>
      <c r="AA81" s="125">
        <f t="shared" si="140"/>
        <v>0</v>
      </c>
      <c r="AB81" s="125">
        <f t="shared" si="140"/>
        <v>0</v>
      </c>
      <c r="AC81" s="125">
        <f t="shared" si="140"/>
        <v>0</v>
      </c>
      <c r="AD81" s="125">
        <f t="shared" si="140"/>
        <v>0</v>
      </c>
      <c r="AE81" s="125">
        <f t="shared" si="140"/>
        <v>0</v>
      </c>
      <c r="AF81" s="125">
        <f t="shared" si="140"/>
        <v>0</v>
      </c>
      <c r="AG81" s="125">
        <f t="shared" si="140"/>
        <v>0</v>
      </c>
      <c r="AH81" s="125">
        <f t="shared" si="140"/>
        <v>0</v>
      </c>
      <c r="AI81" s="125">
        <f t="shared" si="140"/>
        <v>0</v>
      </c>
      <c r="AJ81" s="125">
        <f t="shared" si="140"/>
        <v>0</v>
      </c>
      <c r="AK81" s="125">
        <f t="shared" si="140"/>
        <v>0</v>
      </c>
      <c r="AL81" s="83">
        <v>1280</v>
      </c>
      <c r="AM81" s="83">
        <f t="shared" si="140"/>
        <v>1280</v>
      </c>
      <c r="AN81" s="83">
        <f t="shared" si="140"/>
        <v>0</v>
      </c>
      <c r="AO81" s="83">
        <f t="shared" si="140"/>
        <v>0</v>
      </c>
      <c r="AP81" s="83">
        <f t="shared" si="140"/>
        <v>0</v>
      </c>
      <c r="AQ81" s="83">
        <f t="shared" si="140"/>
        <v>0</v>
      </c>
      <c r="AR81" s="83">
        <f t="shared" si="140"/>
        <v>0</v>
      </c>
      <c r="AS81" s="83">
        <f t="shared" si="140"/>
        <v>0</v>
      </c>
      <c r="AT81" s="83">
        <f t="shared" si="140"/>
        <v>0</v>
      </c>
      <c r="AU81" s="83">
        <f t="shared" si="140"/>
        <v>0</v>
      </c>
      <c r="AV81" s="83">
        <f t="shared" si="140"/>
        <v>0</v>
      </c>
      <c r="AW81" s="83">
        <f t="shared" si="140"/>
        <v>0</v>
      </c>
      <c r="AX81" s="83">
        <f t="shared" si="140"/>
        <v>0</v>
      </c>
      <c r="AY81" s="83">
        <f t="shared" si="140"/>
        <v>0</v>
      </c>
      <c r="AZ81" s="83">
        <f t="shared" si="140"/>
        <v>0</v>
      </c>
      <c r="BA81" s="83">
        <f t="shared" si="140"/>
        <v>0</v>
      </c>
      <c r="BB81" s="83">
        <v>1280</v>
      </c>
    </row>
    <row r="82" spans="1:54" s="42" customFormat="1" ht="15" hidden="1" customHeight="1" x14ac:dyDescent="0.25">
      <c r="A82" s="81"/>
      <c r="B82" s="45"/>
      <c r="C82" s="39">
        <v>900</v>
      </c>
      <c r="D82" s="40"/>
      <c r="E82" s="40"/>
      <c r="F82" s="108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121">
        <f>SUM(D82:U82)</f>
        <v>0</v>
      </c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>
        <f>W82+X82+Y82</f>
        <v>0</v>
      </c>
      <c r="AM82" s="121"/>
      <c r="AN82" s="121"/>
      <c r="AO82" s="121"/>
      <c r="AP82" s="121"/>
      <c r="AQ82" s="121"/>
      <c r="AR82" s="121"/>
      <c r="AS82" s="121"/>
      <c r="AT82" s="121"/>
      <c r="AU82" s="121"/>
      <c r="AV82" s="121"/>
      <c r="AW82" s="121"/>
      <c r="AX82" s="121"/>
      <c r="AY82" s="121"/>
      <c r="AZ82" s="121"/>
      <c r="BA82" s="121"/>
      <c r="BB82" s="121">
        <f t="shared" ref="BB82:BB84" si="141">AM82+AN82+AO82</f>
        <v>0</v>
      </c>
    </row>
    <row r="83" spans="1:54" s="42" customFormat="1" ht="15" hidden="1" customHeight="1" x14ac:dyDescent="0.25">
      <c r="A83" s="81"/>
      <c r="B83" s="45"/>
      <c r="C83" s="39">
        <v>901</v>
      </c>
      <c r="D83" s="40">
        <v>208</v>
      </c>
      <c r="E83" s="40"/>
      <c r="F83" s="108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121">
        <f>SUM(D83:U83)</f>
        <v>208</v>
      </c>
      <c r="W83" s="121">
        <v>208</v>
      </c>
      <c r="X83" s="121"/>
      <c r="Y83" s="121"/>
      <c r="Z83" s="121"/>
      <c r="AA83" s="1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1"/>
      <c r="AL83" s="121">
        <f>W83+X83+Y83</f>
        <v>208</v>
      </c>
      <c r="AM83" s="121">
        <v>208</v>
      </c>
      <c r="AN83" s="121"/>
      <c r="AO83" s="121"/>
      <c r="AP83" s="121"/>
      <c r="AQ83" s="121"/>
      <c r="AR83" s="121"/>
      <c r="AS83" s="121"/>
      <c r="AT83" s="121"/>
      <c r="AU83" s="121"/>
      <c r="AV83" s="121"/>
      <c r="AW83" s="121"/>
      <c r="AX83" s="121"/>
      <c r="AY83" s="121"/>
      <c r="AZ83" s="121"/>
      <c r="BA83" s="121"/>
      <c r="BB83" s="121">
        <f t="shared" si="141"/>
        <v>208</v>
      </c>
    </row>
    <row r="84" spans="1:54" s="42" customFormat="1" ht="15" hidden="1" customHeight="1" x14ac:dyDescent="0.25">
      <c r="A84" s="81"/>
      <c r="B84" s="45"/>
      <c r="C84" s="39">
        <v>923</v>
      </c>
      <c r="D84" s="40">
        <v>1072</v>
      </c>
      <c r="E84" s="40"/>
      <c r="F84" s="108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121">
        <f>SUM(D84:U84)</f>
        <v>1072</v>
      </c>
      <c r="W84" s="121">
        <v>1072</v>
      </c>
      <c r="X84" s="121"/>
      <c r="Y84" s="121"/>
      <c r="Z84" s="121"/>
      <c r="AA84" s="121"/>
      <c r="AB84" s="121"/>
      <c r="AC84" s="121"/>
      <c r="AD84" s="121"/>
      <c r="AE84" s="121"/>
      <c r="AF84" s="121"/>
      <c r="AG84" s="121"/>
      <c r="AH84" s="121"/>
      <c r="AI84" s="121"/>
      <c r="AJ84" s="121"/>
      <c r="AK84" s="121"/>
      <c r="AL84" s="121">
        <f>W84+X84+Y84</f>
        <v>1072</v>
      </c>
      <c r="AM84" s="121">
        <v>1072</v>
      </c>
      <c r="AN84" s="121"/>
      <c r="AO84" s="121"/>
      <c r="AP84" s="121"/>
      <c r="AQ84" s="121"/>
      <c r="AR84" s="121"/>
      <c r="AS84" s="121"/>
      <c r="AT84" s="121"/>
      <c r="AU84" s="121"/>
      <c r="AV84" s="121"/>
      <c r="AW84" s="121"/>
      <c r="AX84" s="121"/>
      <c r="AY84" s="121"/>
      <c r="AZ84" s="121"/>
      <c r="BA84" s="121"/>
      <c r="BB84" s="121">
        <f t="shared" si="141"/>
        <v>1072</v>
      </c>
    </row>
    <row r="85" spans="1:54" s="19" customFormat="1" ht="31.5" customHeight="1" x14ac:dyDescent="0.25">
      <c r="A85" s="69" t="s">
        <v>24</v>
      </c>
      <c r="B85" s="31" t="s">
        <v>49</v>
      </c>
      <c r="C85" s="85" t="s">
        <v>93</v>
      </c>
      <c r="D85" s="13">
        <v>46770</v>
      </c>
      <c r="E85" s="13"/>
      <c r="F85" s="101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>
        <v>46770</v>
      </c>
      <c r="W85" s="122">
        <v>38628</v>
      </c>
      <c r="X85" s="122"/>
      <c r="Y85" s="122"/>
      <c r="Z85" s="122">
        <f>2355-4710+2521-166</f>
        <v>0</v>
      </c>
      <c r="AA85" s="122"/>
      <c r="AB85" s="122"/>
      <c r="AC85" s="122"/>
      <c r="AD85" s="122"/>
      <c r="AE85" s="122"/>
      <c r="AF85" s="122"/>
      <c r="AG85" s="122"/>
      <c r="AH85" s="122"/>
      <c r="AI85" s="122"/>
      <c r="AJ85" s="122"/>
      <c r="AK85" s="122"/>
      <c r="AL85" s="13">
        <v>38628</v>
      </c>
      <c r="AM85" s="13">
        <v>38640</v>
      </c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>
        <v>38640</v>
      </c>
    </row>
    <row r="86" spans="1:54" s="19" customFormat="1" ht="31.5" customHeight="1" x14ac:dyDescent="0.25">
      <c r="A86" s="69" t="s">
        <v>25</v>
      </c>
      <c r="B86" s="31" t="s">
        <v>50</v>
      </c>
      <c r="C86" s="32" t="s">
        <v>78</v>
      </c>
      <c r="D86" s="13">
        <f>SUM(D87:D88)</f>
        <v>142470</v>
      </c>
      <c r="E86" s="13">
        <f t="shared" ref="E86:BA86" si="142">SUM(E87:E88)</f>
        <v>0</v>
      </c>
      <c r="F86" s="101">
        <f t="shared" si="142"/>
        <v>0</v>
      </c>
      <c r="G86" s="13">
        <f t="shared" si="142"/>
        <v>0</v>
      </c>
      <c r="H86" s="13">
        <f t="shared" si="142"/>
        <v>0</v>
      </c>
      <c r="I86" s="13">
        <f t="shared" si="142"/>
        <v>0</v>
      </c>
      <c r="J86" s="13">
        <f t="shared" si="142"/>
        <v>0</v>
      </c>
      <c r="K86" s="13">
        <f t="shared" si="142"/>
        <v>0</v>
      </c>
      <c r="L86" s="13">
        <f t="shared" si="142"/>
        <v>0</v>
      </c>
      <c r="M86" s="13">
        <f t="shared" si="142"/>
        <v>0</v>
      </c>
      <c r="N86" s="13">
        <f t="shared" si="142"/>
        <v>0</v>
      </c>
      <c r="O86" s="13">
        <f t="shared" si="142"/>
        <v>0</v>
      </c>
      <c r="P86" s="13">
        <f t="shared" si="142"/>
        <v>0</v>
      </c>
      <c r="Q86" s="13">
        <f t="shared" si="142"/>
        <v>0</v>
      </c>
      <c r="R86" s="13">
        <f t="shared" si="142"/>
        <v>0</v>
      </c>
      <c r="S86" s="13">
        <f t="shared" si="142"/>
        <v>0</v>
      </c>
      <c r="T86" s="13">
        <f t="shared" si="142"/>
        <v>0</v>
      </c>
      <c r="U86" s="13">
        <f t="shared" si="142"/>
        <v>0</v>
      </c>
      <c r="V86" s="13">
        <v>142470</v>
      </c>
      <c r="W86" s="122">
        <f t="shared" si="142"/>
        <v>73027</v>
      </c>
      <c r="X86" s="122">
        <f t="shared" si="142"/>
        <v>0</v>
      </c>
      <c r="Y86" s="122">
        <f t="shared" si="142"/>
        <v>0</v>
      </c>
      <c r="Z86" s="122">
        <f t="shared" si="142"/>
        <v>0</v>
      </c>
      <c r="AA86" s="122">
        <f t="shared" si="142"/>
        <v>0</v>
      </c>
      <c r="AB86" s="122">
        <f t="shared" si="142"/>
        <v>0</v>
      </c>
      <c r="AC86" s="122">
        <f t="shared" si="142"/>
        <v>0</v>
      </c>
      <c r="AD86" s="122">
        <f t="shared" si="142"/>
        <v>0</v>
      </c>
      <c r="AE86" s="122">
        <f t="shared" si="142"/>
        <v>0</v>
      </c>
      <c r="AF86" s="122">
        <f t="shared" si="142"/>
        <v>0</v>
      </c>
      <c r="AG86" s="122">
        <f t="shared" si="142"/>
        <v>0</v>
      </c>
      <c r="AH86" s="122">
        <f t="shared" si="142"/>
        <v>0</v>
      </c>
      <c r="AI86" s="122">
        <f t="shared" si="142"/>
        <v>0</v>
      </c>
      <c r="AJ86" s="122">
        <f t="shared" si="142"/>
        <v>0</v>
      </c>
      <c r="AK86" s="122">
        <f t="shared" si="142"/>
        <v>0</v>
      </c>
      <c r="AL86" s="13">
        <v>73027</v>
      </c>
      <c r="AM86" s="13">
        <f t="shared" si="142"/>
        <v>73027</v>
      </c>
      <c r="AN86" s="13">
        <f t="shared" si="142"/>
        <v>0</v>
      </c>
      <c r="AO86" s="13">
        <f t="shared" si="142"/>
        <v>0</v>
      </c>
      <c r="AP86" s="13">
        <f t="shared" si="142"/>
        <v>0</v>
      </c>
      <c r="AQ86" s="13">
        <f t="shared" si="142"/>
        <v>0</v>
      </c>
      <c r="AR86" s="13">
        <f t="shared" si="142"/>
        <v>0</v>
      </c>
      <c r="AS86" s="13">
        <f t="shared" si="142"/>
        <v>0</v>
      </c>
      <c r="AT86" s="13">
        <f t="shared" si="142"/>
        <v>0</v>
      </c>
      <c r="AU86" s="13">
        <f t="shared" si="142"/>
        <v>0</v>
      </c>
      <c r="AV86" s="13">
        <f t="shared" si="142"/>
        <v>0</v>
      </c>
      <c r="AW86" s="13">
        <f t="shared" si="142"/>
        <v>0</v>
      </c>
      <c r="AX86" s="13">
        <f t="shared" si="142"/>
        <v>0</v>
      </c>
      <c r="AY86" s="13">
        <f t="shared" si="142"/>
        <v>0</v>
      </c>
      <c r="AZ86" s="13">
        <f t="shared" si="142"/>
        <v>0</v>
      </c>
      <c r="BA86" s="13">
        <f t="shared" si="142"/>
        <v>0</v>
      </c>
      <c r="BB86" s="13">
        <v>73027</v>
      </c>
    </row>
    <row r="87" spans="1:54" s="51" customFormat="1" ht="15.75" hidden="1" x14ac:dyDescent="0.25">
      <c r="A87" s="71"/>
      <c r="B87" s="50"/>
      <c r="C87" s="46">
        <v>914</v>
      </c>
      <c r="D87" s="43">
        <v>40597</v>
      </c>
      <c r="E87" s="43"/>
      <c r="F87" s="110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121">
        <f>SUM(D87:U87)</f>
        <v>40597</v>
      </c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4">
        <f>SUM(W87:AK87)</f>
        <v>0</v>
      </c>
      <c r="AM87" s="127"/>
      <c r="AN87" s="127"/>
      <c r="AO87" s="127"/>
      <c r="AP87" s="127"/>
      <c r="AQ87" s="127"/>
      <c r="AR87" s="127"/>
      <c r="AS87" s="127"/>
      <c r="AT87" s="127"/>
      <c r="AU87" s="127"/>
      <c r="AV87" s="127"/>
      <c r="AW87" s="127"/>
      <c r="AX87" s="127"/>
      <c r="AY87" s="127"/>
      <c r="AZ87" s="127"/>
      <c r="BA87" s="127"/>
      <c r="BB87" s="14">
        <f t="shared" ref="BB87:BB88" si="143">SUM(AM87:BA87)</f>
        <v>0</v>
      </c>
    </row>
    <row r="88" spans="1:54" s="51" customFormat="1" ht="15.75" hidden="1" x14ac:dyDescent="0.25">
      <c r="A88" s="71"/>
      <c r="B88" s="50"/>
      <c r="C88" s="46">
        <v>920</v>
      </c>
      <c r="D88" s="43">
        <v>101873</v>
      </c>
      <c r="E88" s="43"/>
      <c r="F88" s="110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121">
        <f>SUM(D88:U88)</f>
        <v>101873</v>
      </c>
      <c r="W88" s="123">
        <v>73027</v>
      </c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4">
        <f>SUM(W88:AK88)</f>
        <v>73027</v>
      </c>
      <c r="AM88" s="14">
        <v>73027</v>
      </c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>
        <f t="shared" si="143"/>
        <v>73027</v>
      </c>
    </row>
    <row r="89" spans="1:54" s="19" customFormat="1" ht="31.5" hidden="1" x14ac:dyDescent="0.25">
      <c r="A89" s="69" t="s">
        <v>26</v>
      </c>
      <c r="B89" s="99" t="s">
        <v>51</v>
      </c>
      <c r="C89" s="100" t="s">
        <v>67</v>
      </c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22">
        <f>SUM(D89:U89)</f>
        <v>0</v>
      </c>
      <c r="W89" s="122"/>
      <c r="X89" s="122"/>
      <c r="Y89" s="122"/>
      <c r="Z89" s="122"/>
      <c r="AA89" s="122"/>
      <c r="AB89" s="122"/>
      <c r="AC89" s="122"/>
      <c r="AD89" s="122"/>
      <c r="AE89" s="122"/>
      <c r="AF89" s="122"/>
      <c r="AG89" s="122"/>
      <c r="AH89" s="122"/>
      <c r="AI89" s="122"/>
      <c r="AJ89" s="122"/>
      <c r="AK89" s="122"/>
      <c r="AL89" s="13">
        <f>SUM(W89:AK89)</f>
        <v>0</v>
      </c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>
        <f t="shared" ref="BB89" si="144">SUM(AM89:BA89)</f>
        <v>0</v>
      </c>
    </row>
    <row r="90" spans="1:54" s="19" customFormat="1" ht="31.5" x14ac:dyDescent="0.25">
      <c r="A90" s="94" t="s">
        <v>55</v>
      </c>
      <c r="B90" s="31" t="s">
        <v>51</v>
      </c>
      <c r="C90" s="32" t="s">
        <v>87</v>
      </c>
      <c r="D90" s="13">
        <v>1240</v>
      </c>
      <c r="E90" s="13"/>
      <c r="F90" s="101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>
        <v>1240</v>
      </c>
      <c r="W90" s="122">
        <v>700</v>
      </c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3">
        <v>700</v>
      </c>
      <c r="AM90" s="13">
        <v>700</v>
      </c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>
        <v>700</v>
      </c>
    </row>
    <row r="91" spans="1:54" s="19" customFormat="1" ht="69" customHeight="1" x14ac:dyDescent="0.25">
      <c r="A91" s="69" t="s">
        <v>27</v>
      </c>
      <c r="B91" s="31" t="s">
        <v>52</v>
      </c>
      <c r="C91" s="88" t="s">
        <v>65</v>
      </c>
      <c r="D91" s="33">
        <f>SUM(D92:D95)</f>
        <v>33264</v>
      </c>
      <c r="E91" s="33">
        <f t="shared" ref="E91:BA91" si="145">SUM(E92:E95)</f>
        <v>0</v>
      </c>
      <c r="F91" s="107">
        <f t="shared" si="145"/>
        <v>20000</v>
      </c>
      <c r="G91" s="33">
        <f t="shared" si="145"/>
        <v>0</v>
      </c>
      <c r="H91" s="33">
        <f t="shared" si="145"/>
        <v>0</v>
      </c>
      <c r="I91" s="33">
        <f t="shared" si="145"/>
        <v>0</v>
      </c>
      <c r="J91" s="33">
        <f t="shared" si="145"/>
        <v>0</v>
      </c>
      <c r="K91" s="33">
        <f t="shared" si="145"/>
        <v>0</v>
      </c>
      <c r="L91" s="33">
        <f t="shared" si="145"/>
        <v>0</v>
      </c>
      <c r="M91" s="33">
        <f t="shared" ref="M91:T91" si="146">SUM(M92:M95)</f>
        <v>0</v>
      </c>
      <c r="N91" s="33">
        <f t="shared" si="146"/>
        <v>0</v>
      </c>
      <c r="O91" s="33">
        <f t="shared" ref="O91:P91" si="147">SUM(O92:O95)</f>
        <v>0</v>
      </c>
      <c r="P91" s="33">
        <f t="shared" si="147"/>
        <v>0</v>
      </c>
      <c r="Q91" s="33">
        <f t="shared" si="146"/>
        <v>0</v>
      </c>
      <c r="R91" s="33">
        <f t="shared" si="146"/>
        <v>0</v>
      </c>
      <c r="S91" s="33">
        <f t="shared" si="146"/>
        <v>0</v>
      </c>
      <c r="T91" s="33">
        <f t="shared" si="146"/>
        <v>0</v>
      </c>
      <c r="U91" s="33">
        <f t="shared" si="145"/>
        <v>0</v>
      </c>
      <c r="V91" s="33">
        <v>99906</v>
      </c>
      <c r="W91" s="120">
        <f t="shared" si="145"/>
        <v>30912</v>
      </c>
      <c r="X91" s="120">
        <f t="shared" si="145"/>
        <v>0</v>
      </c>
      <c r="Y91" s="120">
        <f t="shared" si="145"/>
        <v>0</v>
      </c>
      <c r="Z91" s="120">
        <f t="shared" si="145"/>
        <v>0</v>
      </c>
      <c r="AA91" s="120">
        <f t="shared" si="145"/>
        <v>0</v>
      </c>
      <c r="AB91" s="120">
        <f t="shared" si="145"/>
        <v>0</v>
      </c>
      <c r="AC91" s="120">
        <f t="shared" si="145"/>
        <v>0</v>
      </c>
      <c r="AD91" s="120">
        <f t="shared" ref="AD91:AI91" si="148">SUM(AD92:AD95)</f>
        <v>0</v>
      </c>
      <c r="AE91" s="120">
        <f t="shared" ref="AE91" si="149">SUM(AE92:AE95)</f>
        <v>0</v>
      </c>
      <c r="AF91" s="120">
        <f t="shared" si="148"/>
        <v>0</v>
      </c>
      <c r="AG91" s="120">
        <f t="shared" si="148"/>
        <v>0</v>
      </c>
      <c r="AH91" s="120">
        <f t="shared" si="148"/>
        <v>0</v>
      </c>
      <c r="AI91" s="120">
        <f t="shared" si="148"/>
        <v>0</v>
      </c>
      <c r="AJ91" s="120">
        <f t="shared" si="145"/>
        <v>0</v>
      </c>
      <c r="AK91" s="120">
        <f t="shared" si="145"/>
        <v>0</v>
      </c>
      <c r="AL91" s="33">
        <v>36819</v>
      </c>
      <c r="AM91" s="33">
        <f t="shared" si="145"/>
        <v>30912</v>
      </c>
      <c r="AN91" s="33">
        <f t="shared" si="145"/>
        <v>0</v>
      </c>
      <c r="AO91" s="33">
        <f t="shared" si="145"/>
        <v>0</v>
      </c>
      <c r="AP91" s="33">
        <f t="shared" si="145"/>
        <v>0</v>
      </c>
      <c r="AQ91" s="33">
        <f t="shared" si="145"/>
        <v>0</v>
      </c>
      <c r="AR91" s="33">
        <f t="shared" si="145"/>
        <v>0</v>
      </c>
      <c r="AS91" s="33">
        <f t="shared" si="145"/>
        <v>0</v>
      </c>
      <c r="AT91" s="33">
        <f t="shared" ref="AT91:AY91" si="150">SUM(AT92:AT95)</f>
        <v>0</v>
      </c>
      <c r="AU91" s="33">
        <f t="shared" si="150"/>
        <v>0</v>
      </c>
      <c r="AV91" s="33">
        <f t="shared" si="150"/>
        <v>0</v>
      </c>
      <c r="AW91" s="33">
        <f t="shared" si="150"/>
        <v>0</v>
      </c>
      <c r="AX91" s="33">
        <f t="shared" si="150"/>
        <v>0</v>
      </c>
      <c r="AY91" s="33">
        <f t="shared" si="150"/>
        <v>0</v>
      </c>
      <c r="AZ91" s="33">
        <f t="shared" si="145"/>
        <v>0</v>
      </c>
      <c r="BA91" s="33">
        <f t="shared" si="145"/>
        <v>0</v>
      </c>
      <c r="BB91" s="33">
        <v>38956</v>
      </c>
    </row>
    <row r="92" spans="1:54" s="51" customFormat="1" ht="15.75" hidden="1" x14ac:dyDescent="0.25">
      <c r="A92" s="71"/>
      <c r="B92" s="50"/>
      <c r="C92" s="46">
        <v>906</v>
      </c>
      <c r="D92" s="43">
        <v>2330</v>
      </c>
      <c r="E92" s="43"/>
      <c r="F92" s="110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121">
        <f>SUM(D92:U92)</f>
        <v>2330</v>
      </c>
      <c r="W92" s="123">
        <v>2330</v>
      </c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1">
        <f>SUM(W92:AK92)</f>
        <v>2330</v>
      </c>
      <c r="AM92" s="123">
        <v>2330</v>
      </c>
      <c r="AN92" s="123"/>
      <c r="AO92" s="123"/>
      <c r="AP92" s="123"/>
      <c r="AQ92" s="123"/>
      <c r="AR92" s="123"/>
      <c r="AS92" s="123"/>
      <c r="AT92" s="123"/>
      <c r="AU92" s="123"/>
      <c r="AV92" s="123"/>
      <c r="AW92" s="123"/>
      <c r="AX92" s="123"/>
      <c r="AY92" s="123"/>
      <c r="AZ92" s="123"/>
      <c r="BA92" s="123"/>
      <c r="BB92" s="121">
        <f t="shared" ref="BB92:BB95" si="151">SUM(AM92:BA92)</f>
        <v>2330</v>
      </c>
    </row>
    <row r="93" spans="1:54" s="51" customFormat="1" ht="15.75" hidden="1" x14ac:dyDescent="0.25">
      <c r="A93" s="71"/>
      <c r="B93" s="50"/>
      <c r="C93" s="46">
        <v>917</v>
      </c>
      <c r="D93" s="43"/>
      <c r="E93" s="43"/>
      <c r="F93" s="110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121">
        <f>SUM(D93:U93)</f>
        <v>0</v>
      </c>
      <c r="W93" s="123"/>
      <c r="X93" s="123"/>
      <c r="Y93" s="123"/>
      <c r="Z93" s="123"/>
      <c r="AA93" s="123"/>
      <c r="AB93" s="123"/>
      <c r="AC93" s="123"/>
      <c r="AD93" s="123"/>
      <c r="AE93" s="123"/>
      <c r="AF93" s="123"/>
      <c r="AG93" s="123"/>
      <c r="AH93" s="123"/>
      <c r="AI93" s="123"/>
      <c r="AJ93" s="123"/>
      <c r="AK93" s="123"/>
      <c r="AL93" s="121">
        <f>SUM(W93:AK93)</f>
        <v>0</v>
      </c>
      <c r="AM93" s="123"/>
      <c r="AN93" s="123"/>
      <c r="AO93" s="123"/>
      <c r="AP93" s="123"/>
      <c r="AQ93" s="123"/>
      <c r="AR93" s="123"/>
      <c r="AS93" s="123"/>
      <c r="AT93" s="123"/>
      <c r="AU93" s="123"/>
      <c r="AV93" s="123"/>
      <c r="AW93" s="123"/>
      <c r="AX93" s="123"/>
      <c r="AY93" s="123"/>
      <c r="AZ93" s="123"/>
      <c r="BA93" s="123"/>
      <c r="BB93" s="121">
        <f t="shared" si="151"/>
        <v>0</v>
      </c>
    </row>
    <row r="94" spans="1:54" s="51" customFormat="1" ht="15.75" hidden="1" x14ac:dyDescent="0.25">
      <c r="A94" s="71"/>
      <c r="B94" s="50"/>
      <c r="C94" s="46">
        <v>920</v>
      </c>
      <c r="D94" s="43"/>
      <c r="E94" s="43"/>
      <c r="F94" s="110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121">
        <f>SUM(D94:U94)</f>
        <v>0</v>
      </c>
      <c r="W94" s="123"/>
      <c r="X94" s="123"/>
      <c r="Y94" s="123"/>
      <c r="Z94" s="123"/>
      <c r="AA94" s="123"/>
      <c r="AB94" s="123"/>
      <c r="AC94" s="123"/>
      <c r="AD94" s="123"/>
      <c r="AE94" s="123"/>
      <c r="AF94" s="123"/>
      <c r="AG94" s="123"/>
      <c r="AH94" s="123"/>
      <c r="AI94" s="123"/>
      <c r="AJ94" s="123"/>
      <c r="AK94" s="123"/>
      <c r="AL94" s="121">
        <f>SUM(W94:AK94)</f>
        <v>0</v>
      </c>
      <c r="AM94" s="123"/>
      <c r="AN94" s="123"/>
      <c r="AO94" s="123"/>
      <c r="AP94" s="123"/>
      <c r="AQ94" s="123"/>
      <c r="AR94" s="123"/>
      <c r="AS94" s="123"/>
      <c r="AT94" s="123"/>
      <c r="AU94" s="123"/>
      <c r="AV94" s="123"/>
      <c r="AW94" s="123"/>
      <c r="AX94" s="123"/>
      <c r="AY94" s="123"/>
      <c r="AZ94" s="123"/>
      <c r="BA94" s="123"/>
      <c r="BB94" s="121">
        <f t="shared" ref="BB94" si="152">SUM(AM94:BA94)</f>
        <v>0</v>
      </c>
    </row>
    <row r="95" spans="1:54" s="51" customFormat="1" ht="15.75" hidden="1" x14ac:dyDescent="0.25">
      <c r="A95" s="71"/>
      <c r="B95" s="50"/>
      <c r="C95" s="46">
        <v>924</v>
      </c>
      <c r="D95" s="43">
        <v>30934</v>
      </c>
      <c r="E95" s="43"/>
      <c r="F95" s="110">
        <v>20000</v>
      </c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121">
        <f>SUM(D95:U95)</f>
        <v>50934</v>
      </c>
      <c r="W95" s="123">
        <v>28582</v>
      </c>
      <c r="X95" s="123"/>
      <c r="Y95" s="123"/>
      <c r="Z95" s="123"/>
      <c r="AA95" s="123"/>
      <c r="AB95" s="123"/>
      <c r="AC95" s="123"/>
      <c r="AD95" s="123"/>
      <c r="AE95" s="123"/>
      <c r="AF95" s="123"/>
      <c r="AG95" s="123"/>
      <c r="AH95" s="123"/>
      <c r="AI95" s="123"/>
      <c r="AJ95" s="123"/>
      <c r="AK95" s="123"/>
      <c r="AL95" s="121">
        <f>SUM(W95:AK95)</f>
        <v>28582</v>
      </c>
      <c r="AM95" s="121">
        <v>28582</v>
      </c>
      <c r="AN95" s="121"/>
      <c r="AO95" s="121"/>
      <c r="AP95" s="121"/>
      <c r="AQ95" s="121"/>
      <c r="AR95" s="121"/>
      <c r="AS95" s="121"/>
      <c r="AT95" s="121"/>
      <c r="AU95" s="121"/>
      <c r="AV95" s="121"/>
      <c r="AW95" s="121"/>
      <c r="AX95" s="121"/>
      <c r="AY95" s="121"/>
      <c r="AZ95" s="121"/>
      <c r="BA95" s="121"/>
      <c r="BB95" s="121">
        <f t="shared" si="151"/>
        <v>28582</v>
      </c>
    </row>
    <row r="96" spans="1:54" s="19" customFormat="1" ht="33.75" customHeight="1" x14ac:dyDescent="0.25">
      <c r="A96" s="69" t="s">
        <v>28</v>
      </c>
      <c r="B96" s="31" t="s">
        <v>53</v>
      </c>
      <c r="C96" s="85" t="s">
        <v>88</v>
      </c>
      <c r="D96" s="33">
        <f>SUM(D97:D98)</f>
        <v>16140</v>
      </c>
      <c r="E96" s="33">
        <f t="shared" ref="E96:BA96" si="153">SUM(E97:E98)</f>
        <v>0</v>
      </c>
      <c r="F96" s="107">
        <f t="shared" si="153"/>
        <v>0</v>
      </c>
      <c r="G96" s="33">
        <f t="shared" si="153"/>
        <v>0</v>
      </c>
      <c r="H96" s="33">
        <f t="shared" si="153"/>
        <v>0</v>
      </c>
      <c r="I96" s="33">
        <f t="shared" si="153"/>
        <v>0</v>
      </c>
      <c r="J96" s="33">
        <f t="shared" si="153"/>
        <v>0</v>
      </c>
      <c r="K96" s="33">
        <f t="shared" si="153"/>
        <v>0</v>
      </c>
      <c r="L96" s="33">
        <f t="shared" si="153"/>
        <v>0</v>
      </c>
      <c r="M96" s="33">
        <f t="shared" si="153"/>
        <v>0</v>
      </c>
      <c r="N96" s="33">
        <f t="shared" si="153"/>
        <v>0</v>
      </c>
      <c r="O96" s="33">
        <f t="shared" si="153"/>
        <v>0</v>
      </c>
      <c r="P96" s="33">
        <f t="shared" si="153"/>
        <v>0</v>
      </c>
      <c r="Q96" s="33">
        <f t="shared" si="153"/>
        <v>0</v>
      </c>
      <c r="R96" s="33">
        <f t="shared" si="153"/>
        <v>0</v>
      </c>
      <c r="S96" s="33">
        <f t="shared" si="153"/>
        <v>0</v>
      </c>
      <c r="T96" s="33">
        <f t="shared" si="153"/>
        <v>0</v>
      </c>
      <c r="U96" s="33">
        <f t="shared" si="153"/>
        <v>0</v>
      </c>
      <c r="V96" s="33">
        <v>16140</v>
      </c>
      <c r="W96" s="120">
        <f t="shared" si="153"/>
        <v>16140</v>
      </c>
      <c r="X96" s="120">
        <f t="shared" si="153"/>
        <v>0</v>
      </c>
      <c r="Y96" s="120">
        <f t="shared" si="153"/>
        <v>0</v>
      </c>
      <c r="Z96" s="120">
        <f t="shared" si="153"/>
        <v>0</v>
      </c>
      <c r="AA96" s="120">
        <f t="shared" si="153"/>
        <v>0</v>
      </c>
      <c r="AB96" s="120">
        <f t="shared" si="153"/>
        <v>0</v>
      </c>
      <c r="AC96" s="120">
        <f t="shared" si="153"/>
        <v>0</v>
      </c>
      <c r="AD96" s="120">
        <f t="shared" si="153"/>
        <v>0</v>
      </c>
      <c r="AE96" s="120">
        <f t="shared" si="153"/>
        <v>0</v>
      </c>
      <c r="AF96" s="120">
        <f t="shared" si="153"/>
        <v>0</v>
      </c>
      <c r="AG96" s="120">
        <f t="shared" si="153"/>
        <v>0</v>
      </c>
      <c r="AH96" s="120">
        <f t="shared" si="153"/>
        <v>0</v>
      </c>
      <c r="AI96" s="120">
        <f t="shared" si="153"/>
        <v>0</v>
      </c>
      <c r="AJ96" s="120">
        <f t="shared" si="153"/>
        <v>0</v>
      </c>
      <c r="AK96" s="120">
        <f t="shared" si="153"/>
        <v>0</v>
      </c>
      <c r="AL96" s="33">
        <v>16140</v>
      </c>
      <c r="AM96" s="33">
        <f t="shared" si="153"/>
        <v>16140</v>
      </c>
      <c r="AN96" s="33">
        <f t="shared" si="153"/>
        <v>0</v>
      </c>
      <c r="AO96" s="33">
        <f t="shared" si="153"/>
        <v>0</v>
      </c>
      <c r="AP96" s="33">
        <f t="shared" si="153"/>
        <v>0</v>
      </c>
      <c r="AQ96" s="33">
        <f t="shared" si="153"/>
        <v>0</v>
      </c>
      <c r="AR96" s="33">
        <f t="shared" si="153"/>
        <v>0</v>
      </c>
      <c r="AS96" s="33">
        <f t="shared" si="153"/>
        <v>0</v>
      </c>
      <c r="AT96" s="33">
        <f t="shared" si="153"/>
        <v>0</v>
      </c>
      <c r="AU96" s="33">
        <f t="shared" si="153"/>
        <v>0</v>
      </c>
      <c r="AV96" s="33">
        <f t="shared" si="153"/>
        <v>0</v>
      </c>
      <c r="AW96" s="33">
        <f t="shared" si="153"/>
        <v>0</v>
      </c>
      <c r="AX96" s="33">
        <f t="shared" si="153"/>
        <v>0</v>
      </c>
      <c r="AY96" s="33">
        <f t="shared" si="153"/>
        <v>0</v>
      </c>
      <c r="AZ96" s="33">
        <f t="shared" si="153"/>
        <v>0</v>
      </c>
      <c r="BA96" s="33">
        <f t="shared" si="153"/>
        <v>0</v>
      </c>
      <c r="BB96" s="33">
        <v>16140</v>
      </c>
    </row>
    <row r="97" spans="1:54" s="51" customFormat="1" ht="15.75" hidden="1" x14ac:dyDescent="0.25">
      <c r="A97" s="71"/>
      <c r="B97" s="50"/>
      <c r="C97" s="46">
        <v>903</v>
      </c>
      <c r="D97" s="43">
        <v>15540</v>
      </c>
      <c r="E97" s="43"/>
      <c r="F97" s="110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121">
        <f>SUM(D97:U97)</f>
        <v>15540</v>
      </c>
      <c r="W97" s="123">
        <v>15540</v>
      </c>
      <c r="X97" s="123"/>
      <c r="Y97" s="123"/>
      <c r="Z97" s="123"/>
      <c r="AA97" s="123"/>
      <c r="AB97" s="123"/>
      <c r="AC97" s="123"/>
      <c r="AD97" s="123"/>
      <c r="AE97" s="123"/>
      <c r="AF97" s="123"/>
      <c r="AG97" s="123"/>
      <c r="AH97" s="123"/>
      <c r="AI97" s="123"/>
      <c r="AJ97" s="123"/>
      <c r="AK97" s="123"/>
      <c r="AL97" s="123">
        <f>SUM(W97:AK97)</f>
        <v>15540</v>
      </c>
      <c r="AM97" s="123">
        <v>15540</v>
      </c>
      <c r="AN97" s="123"/>
      <c r="AO97" s="123"/>
      <c r="AP97" s="123"/>
      <c r="AQ97" s="123"/>
      <c r="AR97" s="123"/>
      <c r="AS97" s="123"/>
      <c r="AT97" s="123"/>
      <c r="AU97" s="123"/>
      <c r="AV97" s="123"/>
      <c r="AW97" s="123"/>
      <c r="AX97" s="123"/>
      <c r="AY97" s="123"/>
      <c r="AZ97" s="123"/>
      <c r="BA97" s="123"/>
      <c r="BB97" s="121">
        <f t="shared" ref="BB97:BB98" si="154">SUM(AM97:BA97)</f>
        <v>15540</v>
      </c>
    </row>
    <row r="98" spans="1:54" s="51" customFormat="1" ht="15.75" hidden="1" x14ac:dyDescent="0.25">
      <c r="A98" s="71"/>
      <c r="B98" s="50"/>
      <c r="C98" s="46">
        <v>920</v>
      </c>
      <c r="D98" s="43">
        <v>600</v>
      </c>
      <c r="E98" s="43"/>
      <c r="F98" s="110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121">
        <f>SUM(D98:U98)</f>
        <v>600</v>
      </c>
      <c r="W98" s="123">
        <v>600</v>
      </c>
      <c r="X98" s="123"/>
      <c r="Y98" s="123"/>
      <c r="Z98" s="123"/>
      <c r="AA98" s="123"/>
      <c r="AB98" s="123"/>
      <c r="AC98" s="123"/>
      <c r="AD98" s="123"/>
      <c r="AE98" s="123"/>
      <c r="AF98" s="123"/>
      <c r="AG98" s="123"/>
      <c r="AH98" s="123"/>
      <c r="AI98" s="123"/>
      <c r="AJ98" s="123"/>
      <c r="AK98" s="123"/>
      <c r="AL98" s="123">
        <f>SUM(W98:AK98)</f>
        <v>600</v>
      </c>
      <c r="AM98" s="123">
        <v>600</v>
      </c>
      <c r="AN98" s="123"/>
      <c r="AO98" s="123"/>
      <c r="AP98" s="123"/>
      <c r="AQ98" s="123"/>
      <c r="AR98" s="123"/>
      <c r="AS98" s="123"/>
      <c r="AT98" s="123"/>
      <c r="AU98" s="123"/>
      <c r="AV98" s="123"/>
      <c r="AW98" s="123"/>
      <c r="AX98" s="123"/>
      <c r="AY98" s="123"/>
      <c r="AZ98" s="123"/>
      <c r="BA98" s="123"/>
      <c r="BB98" s="121">
        <f t="shared" si="154"/>
        <v>600</v>
      </c>
    </row>
    <row r="99" spans="1:54" s="19" customFormat="1" ht="32.25" customHeight="1" x14ac:dyDescent="0.25">
      <c r="A99" s="69" t="s">
        <v>29</v>
      </c>
      <c r="B99" s="31" t="s">
        <v>54</v>
      </c>
      <c r="C99" s="85" t="s">
        <v>89</v>
      </c>
      <c r="D99" s="13">
        <v>591012</v>
      </c>
      <c r="E99" s="13"/>
      <c r="F99" s="101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>
        <v>591012</v>
      </c>
      <c r="W99" s="122">
        <v>591022</v>
      </c>
      <c r="X99" s="122"/>
      <c r="Y99" s="122"/>
      <c r="Z99" s="122"/>
      <c r="AA99" s="122"/>
      <c r="AB99" s="122"/>
      <c r="AC99" s="122"/>
      <c r="AD99" s="122"/>
      <c r="AE99" s="122"/>
      <c r="AF99" s="122"/>
      <c r="AG99" s="122"/>
      <c r="AH99" s="122"/>
      <c r="AI99" s="122"/>
      <c r="AJ99" s="122"/>
      <c r="AK99" s="122"/>
      <c r="AL99" s="13">
        <v>591022</v>
      </c>
      <c r="AM99" s="13">
        <v>613828</v>
      </c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>
        <v>613828</v>
      </c>
    </row>
    <row r="100" spans="1:54" s="19" customFormat="1" ht="36" customHeight="1" x14ac:dyDescent="0.25">
      <c r="A100" s="69" t="s">
        <v>30</v>
      </c>
      <c r="B100" s="31" t="s">
        <v>102</v>
      </c>
      <c r="C100" s="32" t="s">
        <v>97</v>
      </c>
      <c r="D100" s="33">
        <f>SUM(D101:D104)</f>
        <v>95809</v>
      </c>
      <c r="E100" s="33">
        <f t="shared" ref="E100:BB100" si="155">SUM(E101:E104)</f>
        <v>0</v>
      </c>
      <c r="F100" s="107">
        <f t="shared" si="155"/>
        <v>0</v>
      </c>
      <c r="G100" s="33">
        <f>SUM(G101:G104)</f>
        <v>0</v>
      </c>
      <c r="H100" s="33">
        <f t="shared" si="155"/>
        <v>0</v>
      </c>
      <c r="I100" s="33">
        <f t="shared" si="155"/>
        <v>0</v>
      </c>
      <c r="J100" s="33">
        <f t="shared" si="155"/>
        <v>0</v>
      </c>
      <c r="K100" s="33">
        <f t="shared" si="155"/>
        <v>0</v>
      </c>
      <c r="L100" s="33">
        <f t="shared" si="155"/>
        <v>0</v>
      </c>
      <c r="M100" s="33">
        <f t="shared" ref="M100:T100" si="156">SUM(M101:M104)</f>
        <v>0</v>
      </c>
      <c r="N100" s="33">
        <f t="shared" si="156"/>
        <v>0</v>
      </c>
      <c r="O100" s="33">
        <f t="shared" ref="O100:P100" si="157">SUM(O101:O104)</f>
        <v>0</v>
      </c>
      <c r="P100" s="33">
        <f t="shared" si="157"/>
        <v>0</v>
      </c>
      <c r="Q100" s="33">
        <f t="shared" si="156"/>
        <v>0</v>
      </c>
      <c r="R100" s="33">
        <f t="shared" si="156"/>
        <v>0</v>
      </c>
      <c r="S100" s="33">
        <f t="shared" si="156"/>
        <v>0</v>
      </c>
      <c r="T100" s="33">
        <f t="shared" si="156"/>
        <v>0</v>
      </c>
      <c r="U100" s="33">
        <f t="shared" si="155"/>
        <v>0</v>
      </c>
      <c r="V100" s="33">
        <v>106900</v>
      </c>
      <c r="W100" s="120">
        <f t="shared" si="155"/>
        <v>0</v>
      </c>
      <c r="X100" s="120">
        <f t="shared" si="155"/>
        <v>0</v>
      </c>
      <c r="Y100" s="120">
        <f t="shared" si="155"/>
        <v>0</v>
      </c>
      <c r="Z100" s="120">
        <f t="shared" si="155"/>
        <v>0</v>
      </c>
      <c r="AA100" s="120">
        <f t="shared" si="155"/>
        <v>0</v>
      </c>
      <c r="AB100" s="120">
        <f t="shared" si="155"/>
        <v>0</v>
      </c>
      <c r="AC100" s="120">
        <f t="shared" si="155"/>
        <v>0</v>
      </c>
      <c r="AD100" s="120">
        <f t="shared" ref="AD100:AI100" si="158">SUM(AD101:AD104)</f>
        <v>0</v>
      </c>
      <c r="AE100" s="120">
        <f t="shared" ref="AE100" si="159">SUM(AE101:AE104)</f>
        <v>0</v>
      </c>
      <c r="AF100" s="120">
        <f t="shared" si="158"/>
        <v>0</v>
      </c>
      <c r="AG100" s="120">
        <f t="shared" si="158"/>
        <v>0</v>
      </c>
      <c r="AH100" s="120">
        <f t="shared" si="158"/>
        <v>0</v>
      </c>
      <c r="AI100" s="120">
        <f t="shared" si="158"/>
        <v>0</v>
      </c>
      <c r="AJ100" s="120">
        <f t="shared" si="155"/>
        <v>0</v>
      </c>
      <c r="AK100" s="120">
        <f t="shared" si="155"/>
        <v>0</v>
      </c>
      <c r="AL100" s="13">
        <f>SUM(AL101:AL104)</f>
        <v>0</v>
      </c>
      <c r="AM100" s="33">
        <f t="shared" si="155"/>
        <v>0</v>
      </c>
      <c r="AN100" s="33">
        <f t="shared" si="155"/>
        <v>0</v>
      </c>
      <c r="AO100" s="33">
        <f t="shared" si="155"/>
        <v>0</v>
      </c>
      <c r="AP100" s="33">
        <f t="shared" si="155"/>
        <v>0</v>
      </c>
      <c r="AQ100" s="33">
        <f t="shared" si="155"/>
        <v>0</v>
      </c>
      <c r="AR100" s="33">
        <f t="shared" si="155"/>
        <v>0</v>
      </c>
      <c r="AS100" s="33">
        <f t="shared" si="155"/>
        <v>0</v>
      </c>
      <c r="AT100" s="33">
        <f t="shared" ref="AT100:AY100" si="160">SUM(AT101:AT104)</f>
        <v>0</v>
      </c>
      <c r="AU100" s="33">
        <f t="shared" si="160"/>
        <v>0</v>
      </c>
      <c r="AV100" s="33">
        <f t="shared" si="160"/>
        <v>0</v>
      </c>
      <c r="AW100" s="33">
        <f t="shared" si="160"/>
        <v>0</v>
      </c>
      <c r="AX100" s="33">
        <f t="shared" si="160"/>
        <v>0</v>
      </c>
      <c r="AY100" s="33">
        <f t="shared" si="160"/>
        <v>0</v>
      </c>
      <c r="AZ100" s="33">
        <f t="shared" si="155"/>
        <v>0</v>
      </c>
      <c r="BA100" s="33">
        <f t="shared" si="155"/>
        <v>0</v>
      </c>
      <c r="BB100" s="33">
        <f t="shared" si="155"/>
        <v>0</v>
      </c>
    </row>
    <row r="101" spans="1:54" s="51" customFormat="1" ht="15.75" hidden="1" x14ac:dyDescent="0.25">
      <c r="A101" s="71"/>
      <c r="B101" s="50"/>
      <c r="C101" s="46">
        <v>912</v>
      </c>
      <c r="D101" s="43"/>
      <c r="E101" s="43"/>
      <c r="F101" s="110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14">
        <f>SUM(D101:U101)</f>
        <v>0</v>
      </c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3"/>
      <c r="AH101" s="123"/>
      <c r="AI101" s="123"/>
      <c r="AJ101" s="123"/>
      <c r="AK101" s="123"/>
      <c r="AL101" s="13">
        <f>SUM(W101:AK101)</f>
        <v>0</v>
      </c>
      <c r="AM101" s="127"/>
      <c r="AN101" s="127"/>
      <c r="AO101" s="127"/>
      <c r="AP101" s="127"/>
      <c r="AQ101" s="127"/>
      <c r="AR101" s="127"/>
      <c r="AS101" s="127"/>
      <c r="AT101" s="127"/>
      <c r="AU101" s="127"/>
      <c r="AV101" s="127"/>
      <c r="AW101" s="127"/>
      <c r="AX101" s="127"/>
      <c r="AY101" s="127"/>
      <c r="AZ101" s="127"/>
      <c r="BA101" s="127"/>
      <c r="BB101" s="14">
        <f t="shared" ref="BB101:BB104" si="161">SUM(AM101:BA101)</f>
        <v>0</v>
      </c>
    </row>
    <row r="102" spans="1:54" s="51" customFormat="1" ht="15.75" hidden="1" x14ac:dyDescent="0.25">
      <c r="A102" s="71"/>
      <c r="B102" s="50"/>
      <c r="C102" s="46">
        <v>913</v>
      </c>
      <c r="D102" s="43">
        <v>5000</v>
      </c>
      <c r="E102" s="43"/>
      <c r="F102" s="110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14">
        <f>SUM(D102:U102)</f>
        <v>5000</v>
      </c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3"/>
      <c r="AH102" s="123"/>
      <c r="AI102" s="123"/>
      <c r="AJ102" s="123"/>
      <c r="AK102" s="123"/>
      <c r="AL102" s="13">
        <f>SUM(W102:AK102)</f>
        <v>0</v>
      </c>
      <c r="AM102" s="127"/>
      <c r="AN102" s="127"/>
      <c r="AO102" s="127"/>
      <c r="AP102" s="127"/>
      <c r="AQ102" s="127"/>
      <c r="AR102" s="127"/>
      <c r="AS102" s="127"/>
      <c r="AT102" s="127"/>
      <c r="AU102" s="127"/>
      <c r="AV102" s="127"/>
      <c r="AW102" s="127"/>
      <c r="AX102" s="127"/>
      <c r="AY102" s="127"/>
      <c r="AZ102" s="127"/>
      <c r="BA102" s="127"/>
      <c r="BB102" s="14">
        <f t="shared" si="161"/>
        <v>0</v>
      </c>
    </row>
    <row r="103" spans="1:54" s="51" customFormat="1" ht="15.75" hidden="1" x14ac:dyDescent="0.25">
      <c r="A103" s="71"/>
      <c r="B103" s="50"/>
      <c r="C103" s="46">
        <v>914</v>
      </c>
      <c r="D103" s="43"/>
      <c r="E103" s="43"/>
      <c r="F103" s="110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14">
        <f>SUM(D103:U103)</f>
        <v>0</v>
      </c>
      <c r="W103" s="123"/>
      <c r="X103" s="123"/>
      <c r="Y103" s="123"/>
      <c r="Z103" s="123"/>
      <c r="AA103" s="123"/>
      <c r="AB103" s="123"/>
      <c r="AC103" s="123"/>
      <c r="AD103" s="123"/>
      <c r="AE103" s="123"/>
      <c r="AF103" s="123"/>
      <c r="AG103" s="123"/>
      <c r="AH103" s="123"/>
      <c r="AI103" s="123"/>
      <c r="AJ103" s="123"/>
      <c r="AK103" s="123"/>
      <c r="AL103" s="13">
        <f>SUM(W103:AK103)</f>
        <v>0</v>
      </c>
      <c r="AM103" s="127"/>
      <c r="AN103" s="127"/>
      <c r="AO103" s="127"/>
      <c r="AP103" s="127"/>
      <c r="AQ103" s="127"/>
      <c r="AR103" s="127"/>
      <c r="AS103" s="127"/>
      <c r="AT103" s="127"/>
      <c r="AU103" s="127"/>
      <c r="AV103" s="127"/>
      <c r="AW103" s="127"/>
      <c r="AX103" s="127"/>
      <c r="AY103" s="127"/>
      <c r="AZ103" s="127"/>
      <c r="BA103" s="127"/>
      <c r="BB103" s="14">
        <f t="shared" si="161"/>
        <v>0</v>
      </c>
    </row>
    <row r="104" spans="1:54" s="51" customFormat="1" ht="15.75" hidden="1" x14ac:dyDescent="0.25">
      <c r="A104" s="71"/>
      <c r="B104" s="50"/>
      <c r="C104" s="46">
        <v>920</v>
      </c>
      <c r="D104" s="43">
        <v>90809</v>
      </c>
      <c r="E104" s="43"/>
      <c r="F104" s="110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14">
        <f>SUM(D104:U104)</f>
        <v>90809</v>
      </c>
      <c r="W104" s="123"/>
      <c r="X104" s="123"/>
      <c r="Y104" s="123"/>
      <c r="Z104" s="123"/>
      <c r="AA104" s="123"/>
      <c r="AB104" s="123"/>
      <c r="AC104" s="123"/>
      <c r="AD104" s="123"/>
      <c r="AE104" s="123"/>
      <c r="AF104" s="123"/>
      <c r="AG104" s="123"/>
      <c r="AH104" s="123"/>
      <c r="AI104" s="123"/>
      <c r="AJ104" s="123"/>
      <c r="AK104" s="123"/>
      <c r="AL104" s="127">
        <f>SUM(W104:AK104)</f>
        <v>0</v>
      </c>
      <c r="AM104" s="127"/>
      <c r="AN104" s="127"/>
      <c r="AO104" s="127"/>
      <c r="AP104" s="127"/>
      <c r="AQ104" s="127"/>
      <c r="AR104" s="127"/>
      <c r="AS104" s="127"/>
      <c r="AT104" s="127"/>
      <c r="AU104" s="127"/>
      <c r="AV104" s="127"/>
      <c r="AW104" s="127"/>
      <c r="AX104" s="127"/>
      <c r="AY104" s="127"/>
      <c r="AZ104" s="127"/>
      <c r="BA104" s="127"/>
      <c r="BB104" s="14">
        <f t="shared" si="161"/>
        <v>0</v>
      </c>
    </row>
    <row r="105" spans="1:54" s="19" customFormat="1" ht="31.5" x14ac:dyDescent="0.25">
      <c r="A105" s="69" t="s">
        <v>57</v>
      </c>
      <c r="B105" s="31" t="s">
        <v>111</v>
      </c>
      <c r="C105" s="32" t="s">
        <v>90</v>
      </c>
      <c r="D105" s="33">
        <f>SUM(D106:D107)</f>
        <v>0</v>
      </c>
      <c r="E105" s="33">
        <f t="shared" ref="E105:BB105" si="162">SUM(E106:E107)</f>
        <v>0</v>
      </c>
      <c r="F105" s="107">
        <f t="shared" si="162"/>
        <v>0</v>
      </c>
      <c r="G105" s="33">
        <f t="shared" si="162"/>
        <v>0</v>
      </c>
      <c r="H105" s="33">
        <f t="shared" si="162"/>
        <v>0</v>
      </c>
      <c r="I105" s="33">
        <f t="shared" ref="I105" si="163">SUM(I106:I107)</f>
        <v>0</v>
      </c>
      <c r="J105" s="33">
        <f t="shared" si="162"/>
        <v>0</v>
      </c>
      <c r="K105" s="33">
        <f t="shared" si="162"/>
        <v>0</v>
      </c>
      <c r="L105" s="33">
        <f t="shared" si="162"/>
        <v>0</v>
      </c>
      <c r="M105" s="33">
        <f t="shared" ref="M105:T105" si="164">SUM(M106:M107)</f>
        <v>0</v>
      </c>
      <c r="N105" s="33">
        <f t="shared" si="164"/>
        <v>0</v>
      </c>
      <c r="O105" s="33">
        <f t="shared" ref="O105:P105" si="165">SUM(O106:O107)</f>
        <v>0</v>
      </c>
      <c r="P105" s="33">
        <f t="shared" si="165"/>
        <v>0</v>
      </c>
      <c r="Q105" s="33">
        <f t="shared" si="164"/>
        <v>0</v>
      </c>
      <c r="R105" s="33">
        <f t="shared" si="164"/>
        <v>0</v>
      </c>
      <c r="S105" s="33">
        <f t="shared" si="164"/>
        <v>0</v>
      </c>
      <c r="T105" s="33">
        <f t="shared" si="164"/>
        <v>0</v>
      </c>
      <c r="U105" s="33">
        <f t="shared" si="162"/>
        <v>0</v>
      </c>
      <c r="V105" s="33">
        <v>190127</v>
      </c>
      <c r="W105" s="120">
        <f t="shared" si="162"/>
        <v>0</v>
      </c>
      <c r="X105" s="120">
        <f t="shared" si="162"/>
        <v>0</v>
      </c>
      <c r="Y105" s="120">
        <f t="shared" si="162"/>
        <v>0</v>
      </c>
      <c r="Z105" s="120">
        <f t="shared" si="162"/>
        <v>0</v>
      </c>
      <c r="AA105" s="120">
        <f t="shared" si="162"/>
        <v>0</v>
      </c>
      <c r="AB105" s="120">
        <f t="shared" si="162"/>
        <v>0</v>
      </c>
      <c r="AC105" s="120">
        <f t="shared" si="162"/>
        <v>0</v>
      </c>
      <c r="AD105" s="120">
        <f t="shared" ref="AD105:AI105" si="166">SUM(AD106:AD107)</f>
        <v>0</v>
      </c>
      <c r="AE105" s="120">
        <f t="shared" ref="AE105" si="167">SUM(AE106:AE107)</f>
        <v>0</v>
      </c>
      <c r="AF105" s="120">
        <f t="shared" si="166"/>
        <v>0</v>
      </c>
      <c r="AG105" s="120">
        <f t="shared" si="166"/>
        <v>0</v>
      </c>
      <c r="AH105" s="120">
        <f t="shared" si="166"/>
        <v>0</v>
      </c>
      <c r="AI105" s="120">
        <f t="shared" si="166"/>
        <v>0</v>
      </c>
      <c r="AJ105" s="120">
        <f t="shared" si="162"/>
        <v>0</v>
      </c>
      <c r="AK105" s="120">
        <f t="shared" si="162"/>
        <v>0</v>
      </c>
      <c r="AL105" s="13">
        <f>SUM(AL106:AL107)</f>
        <v>0</v>
      </c>
      <c r="AM105" s="33">
        <f t="shared" si="162"/>
        <v>0</v>
      </c>
      <c r="AN105" s="33">
        <f t="shared" si="162"/>
        <v>0</v>
      </c>
      <c r="AO105" s="33">
        <f t="shared" si="162"/>
        <v>0</v>
      </c>
      <c r="AP105" s="33">
        <f t="shared" si="162"/>
        <v>0</v>
      </c>
      <c r="AQ105" s="33">
        <f t="shared" si="162"/>
        <v>0</v>
      </c>
      <c r="AR105" s="33">
        <f t="shared" si="162"/>
        <v>0</v>
      </c>
      <c r="AS105" s="33">
        <f t="shared" si="162"/>
        <v>0</v>
      </c>
      <c r="AT105" s="33">
        <f t="shared" ref="AT105:AY105" si="168">SUM(AT106:AT107)</f>
        <v>0</v>
      </c>
      <c r="AU105" s="33">
        <f t="shared" si="168"/>
        <v>0</v>
      </c>
      <c r="AV105" s="33">
        <f t="shared" si="168"/>
        <v>0</v>
      </c>
      <c r="AW105" s="33">
        <f t="shared" si="168"/>
        <v>0</v>
      </c>
      <c r="AX105" s="33">
        <f t="shared" si="168"/>
        <v>0</v>
      </c>
      <c r="AY105" s="33">
        <f t="shared" si="168"/>
        <v>0</v>
      </c>
      <c r="AZ105" s="33">
        <f t="shared" si="162"/>
        <v>0</v>
      </c>
      <c r="BA105" s="33">
        <f t="shared" si="162"/>
        <v>0</v>
      </c>
      <c r="BB105" s="33">
        <f t="shared" si="162"/>
        <v>0</v>
      </c>
    </row>
    <row r="106" spans="1:54" s="42" customFormat="1" ht="15.75" hidden="1" x14ac:dyDescent="0.25">
      <c r="A106" s="77"/>
      <c r="B106" s="48"/>
      <c r="C106" s="49">
        <v>909</v>
      </c>
      <c r="D106" s="47"/>
      <c r="E106" s="47"/>
      <c r="F106" s="101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121">
        <f>SUM(D106:U106)</f>
        <v>0</v>
      </c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3">
        <f>SUM(W106:AK106)</f>
        <v>0</v>
      </c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4">
        <f t="shared" ref="BB106:BB107" si="169">SUM(AM106:BA106)</f>
        <v>0</v>
      </c>
    </row>
    <row r="107" spans="1:54" s="51" customFormat="1" ht="15.75" hidden="1" x14ac:dyDescent="0.25">
      <c r="A107" s="78"/>
      <c r="B107" s="52"/>
      <c r="C107" s="49">
        <v>920</v>
      </c>
      <c r="D107" s="43"/>
      <c r="E107" s="43"/>
      <c r="F107" s="110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121">
        <f>SUM(D107:U107)</f>
        <v>0</v>
      </c>
      <c r="W107" s="123"/>
      <c r="X107" s="123"/>
      <c r="Y107" s="123"/>
      <c r="Z107" s="123"/>
      <c r="AA107" s="123"/>
      <c r="AB107" s="123"/>
      <c r="AC107" s="123"/>
      <c r="AD107" s="123"/>
      <c r="AE107" s="123"/>
      <c r="AF107" s="123"/>
      <c r="AG107" s="123"/>
      <c r="AH107" s="123"/>
      <c r="AI107" s="123"/>
      <c r="AJ107" s="123"/>
      <c r="AK107" s="123"/>
      <c r="AL107" s="127">
        <f>SUM(W107:AK107)</f>
        <v>0</v>
      </c>
      <c r="AM107" s="127"/>
      <c r="AN107" s="127"/>
      <c r="AO107" s="127"/>
      <c r="AP107" s="127"/>
      <c r="AQ107" s="127"/>
      <c r="AR107" s="127"/>
      <c r="AS107" s="127"/>
      <c r="AT107" s="127"/>
      <c r="AU107" s="127"/>
      <c r="AV107" s="127"/>
      <c r="AW107" s="127"/>
      <c r="AX107" s="127"/>
      <c r="AY107" s="127"/>
      <c r="AZ107" s="127"/>
      <c r="BA107" s="127"/>
      <c r="BB107" s="14">
        <f t="shared" si="169"/>
        <v>0</v>
      </c>
    </row>
    <row r="108" spans="1:54" s="19" customFormat="1" ht="15.75" customHeight="1" x14ac:dyDescent="0.25">
      <c r="A108" s="79"/>
      <c r="B108" s="36"/>
      <c r="C108" s="37" t="s">
        <v>2</v>
      </c>
      <c r="D108" s="15">
        <f t="shared" ref="D108:AI108" si="170">D12+D16+D20+D23+D28+D29+D33+D34+D43+D46+D50+D51+D56+D57+D70+D71+D72+D73+D85+D86+D89+D91+D96+D99+D100+D90+D105</f>
        <v>11172153</v>
      </c>
      <c r="E108" s="15">
        <f t="shared" si="170"/>
        <v>218597</v>
      </c>
      <c r="F108" s="111">
        <f t="shared" si="170"/>
        <v>20000</v>
      </c>
      <c r="G108" s="15">
        <f t="shared" si="170"/>
        <v>0</v>
      </c>
      <c r="H108" s="15">
        <f t="shared" si="170"/>
        <v>0</v>
      </c>
      <c r="I108" s="15">
        <f t="shared" si="170"/>
        <v>0</v>
      </c>
      <c r="J108" s="15">
        <f t="shared" si="170"/>
        <v>0</v>
      </c>
      <c r="K108" s="15">
        <f t="shared" si="170"/>
        <v>0</v>
      </c>
      <c r="L108" s="15">
        <f t="shared" si="170"/>
        <v>0</v>
      </c>
      <c r="M108" s="15">
        <f t="shared" si="170"/>
        <v>0</v>
      </c>
      <c r="N108" s="15">
        <f t="shared" si="170"/>
        <v>0</v>
      </c>
      <c r="O108" s="15">
        <f t="shared" si="170"/>
        <v>0</v>
      </c>
      <c r="P108" s="15">
        <f t="shared" si="170"/>
        <v>0</v>
      </c>
      <c r="Q108" s="15">
        <f t="shared" si="170"/>
        <v>0</v>
      </c>
      <c r="R108" s="15">
        <f t="shared" si="170"/>
        <v>0</v>
      </c>
      <c r="S108" s="15">
        <f t="shared" si="170"/>
        <v>0</v>
      </c>
      <c r="T108" s="15">
        <f t="shared" si="170"/>
        <v>0</v>
      </c>
      <c r="U108" s="15">
        <f t="shared" si="170"/>
        <v>0</v>
      </c>
      <c r="V108" s="15">
        <f t="shared" si="170"/>
        <v>12880188</v>
      </c>
      <c r="W108" s="126">
        <f t="shared" si="170"/>
        <v>9109224</v>
      </c>
      <c r="X108" s="126">
        <f t="shared" si="170"/>
        <v>0</v>
      </c>
      <c r="Y108" s="126">
        <f t="shared" si="170"/>
        <v>0</v>
      </c>
      <c r="Z108" s="126">
        <f t="shared" si="170"/>
        <v>0</v>
      </c>
      <c r="AA108" s="126">
        <f t="shared" si="170"/>
        <v>0</v>
      </c>
      <c r="AB108" s="126">
        <f t="shared" si="170"/>
        <v>0</v>
      </c>
      <c r="AC108" s="126">
        <f t="shared" si="170"/>
        <v>0</v>
      </c>
      <c r="AD108" s="126">
        <f t="shared" si="170"/>
        <v>0</v>
      </c>
      <c r="AE108" s="126">
        <f t="shared" si="170"/>
        <v>0</v>
      </c>
      <c r="AF108" s="126">
        <f t="shared" si="170"/>
        <v>0</v>
      </c>
      <c r="AG108" s="126">
        <f t="shared" si="170"/>
        <v>0</v>
      </c>
      <c r="AH108" s="126">
        <f t="shared" si="170"/>
        <v>0</v>
      </c>
      <c r="AI108" s="126">
        <f t="shared" si="170"/>
        <v>0</v>
      </c>
      <c r="AJ108" s="126">
        <f t="shared" ref="AJ108:BB108" si="171">AJ12+AJ16+AJ20+AJ23+AJ28+AJ29+AJ33+AJ34+AJ43+AJ46+AJ50+AJ51+AJ56+AJ57+AJ70+AJ71+AJ72+AJ73+AJ85+AJ86+AJ89+AJ91+AJ96+AJ99+AJ100+AJ90+AJ105</f>
        <v>0</v>
      </c>
      <c r="AK108" s="126">
        <f t="shared" si="171"/>
        <v>0</v>
      </c>
      <c r="AL108" s="15">
        <f t="shared" si="171"/>
        <v>10501405</v>
      </c>
      <c r="AM108" s="15">
        <f t="shared" si="171"/>
        <v>7631419</v>
      </c>
      <c r="AN108" s="15">
        <f t="shared" si="171"/>
        <v>0</v>
      </c>
      <c r="AO108" s="15">
        <f t="shared" si="171"/>
        <v>0</v>
      </c>
      <c r="AP108" s="15">
        <f t="shared" si="171"/>
        <v>0</v>
      </c>
      <c r="AQ108" s="15">
        <f t="shared" si="171"/>
        <v>0</v>
      </c>
      <c r="AR108" s="15">
        <f t="shared" si="171"/>
        <v>0</v>
      </c>
      <c r="AS108" s="15">
        <f t="shared" si="171"/>
        <v>0</v>
      </c>
      <c r="AT108" s="15">
        <f t="shared" si="171"/>
        <v>0</v>
      </c>
      <c r="AU108" s="15">
        <f t="shared" si="171"/>
        <v>0</v>
      </c>
      <c r="AV108" s="15">
        <f t="shared" si="171"/>
        <v>0</v>
      </c>
      <c r="AW108" s="15">
        <f t="shared" si="171"/>
        <v>0</v>
      </c>
      <c r="AX108" s="15">
        <f t="shared" si="171"/>
        <v>0</v>
      </c>
      <c r="AY108" s="15">
        <f t="shared" si="171"/>
        <v>0</v>
      </c>
      <c r="AZ108" s="15">
        <f t="shared" si="171"/>
        <v>0</v>
      </c>
      <c r="BA108" s="15">
        <f t="shared" si="171"/>
        <v>0</v>
      </c>
      <c r="BB108" s="15">
        <f t="shared" si="171"/>
        <v>8727648</v>
      </c>
    </row>
    <row r="109" spans="1:54" ht="15.75" x14ac:dyDescent="0.25">
      <c r="A109" s="6"/>
      <c r="B109" s="9"/>
      <c r="C109" s="12"/>
      <c r="D109" s="22"/>
      <c r="E109" s="25"/>
      <c r="F109" s="25"/>
      <c r="G109" s="25"/>
      <c r="H109" s="25"/>
      <c r="I109" s="25"/>
      <c r="J109" s="25"/>
      <c r="K109" s="25"/>
      <c r="L109" s="2"/>
      <c r="M109" s="25"/>
      <c r="N109" s="25"/>
      <c r="O109" s="25"/>
      <c r="P109" s="25"/>
      <c r="Q109" s="25"/>
      <c r="R109" s="25"/>
      <c r="S109" s="25"/>
      <c r="T109" s="25"/>
      <c r="U109" s="25"/>
      <c r="V109" s="16"/>
      <c r="W109" s="16"/>
      <c r="X109" s="25"/>
      <c r="Y109" s="25"/>
      <c r="Z109" s="25"/>
      <c r="AA109" s="25"/>
      <c r="AB109" s="25"/>
      <c r="AC109" s="25"/>
      <c r="AD109" s="2"/>
      <c r="AE109" s="25"/>
      <c r="AF109" s="25"/>
      <c r="AG109" s="25"/>
      <c r="AH109" s="2"/>
      <c r="AI109" s="2"/>
      <c r="AJ109" s="2"/>
      <c r="AK109" s="2"/>
      <c r="AL109" s="2"/>
      <c r="AM109" s="16"/>
      <c r="AN109" s="25"/>
      <c r="AO109" s="25"/>
      <c r="AP109" s="25"/>
      <c r="AQ109" s="16"/>
      <c r="AR109" s="16"/>
      <c r="AS109" s="2"/>
      <c r="AT109" s="25"/>
      <c r="AU109" s="25"/>
      <c r="AV109" s="25"/>
      <c r="AW109" s="25"/>
      <c r="AX109" s="25"/>
      <c r="AY109" s="25"/>
      <c r="AZ109" s="25"/>
      <c r="BA109" s="25"/>
      <c r="BB109" s="2"/>
    </row>
    <row r="110" spans="1:54" ht="15.75" hidden="1" x14ac:dyDescent="0.25">
      <c r="A110" s="6"/>
      <c r="B110" s="9"/>
      <c r="C110" s="12" t="s">
        <v>109</v>
      </c>
      <c r="D110" s="22"/>
      <c r="E110" s="21"/>
      <c r="F110" s="21"/>
      <c r="G110" s="21"/>
      <c r="H110" s="21"/>
      <c r="I110" s="21"/>
      <c r="J110" s="21"/>
      <c r="K110" s="21"/>
      <c r="L110" s="5"/>
      <c r="M110" s="21"/>
      <c r="N110" s="55"/>
      <c r="O110" s="21"/>
      <c r="P110" s="21"/>
      <c r="Q110" s="21"/>
      <c r="R110" s="21"/>
      <c r="S110" s="21"/>
      <c r="T110" s="21"/>
      <c r="U110" s="21"/>
      <c r="V110" s="17"/>
      <c r="W110" s="17"/>
      <c r="X110" s="23"/>
      <c r="Y110" s="23"/>
      <c r="Z110" s="23"/>
      <c r="AA110" s="23"/>
      <c r="AB110" s="23"/>
      <c r="AC110" s="23"/>
      <c r="AD110" s="3"/>
      <c r="AE110" s="23"/>
      <c r="AF110" s="23"/>
      <c r="AG110" s="23"/>
      <c r="AH110" s="23"/>
      <c r="AI110" s="23"/>
      <c r="AJ110" s="23"/>
      <c r="AK110" s="23"/>
      <c r="AL110" s="5"/>
      <c r="AM110" s="17"/>
      <c r="AN110" s="23"/>
      <c r="AO110" s="23"/>
      <c r="AP110" s="23"/>
      <c r="AQ110" s="20"/>
      <c r="AR110" s="20"/>
      <c r="AS110" s="3"/>
      <c r="AT110" s="23"/>
      <c r="AU110" s="23"/>
      <c r="AV110" s="23"/>
      <c r="AW110" s="23"/>
      <c r="AX110" s="23"/>
      <c r="AY110" s="23"/>
      <c r="AZ110" s="23"/>
      <c r="BA110" s="23"/>
      <c r="BB110" s="5"/>
    </row>
    <row r="111" spans="1:54" ht="15.75" hidden="1" x14ac:dyDescent="0.25">
      <c r="A111" s="6"/>
      <c r="B111" s="9"/>
      <c r="C111" s="22" t="s">
        <v>107</v>
      </c>
      <c r="D111" s="97"/>
      <c r="E111" s="21"/>
      <c r="F111" s="21"/>
      <c r="G111" s="21"/>
      <c r="H111" s="21"/>
      <c r="I111" s="21"/>
      <c r="J111" s="21"/>
      <c r="K111" s="21"/>
      <c r="L111" s="5"/>
      <c r="M111" s="21"/>
      <c r="N111" s="56"/>
      <c r="O111" s="21"/>
      <c r="P111" s="21"/>
      <c r="Q111" s="21"/>
      <c r="R111" s="21"/>
      <c r="S111" s="21"/>
      <c r="T111" s="21"/>
      <c r="U111" s="21"/>
      <c r="V111" s="97">
        <v>1126030</v>
      </c>
      <c r="W111" s="17"/>
      <c r="X111" s="23"/>
      <c r="Y111" s="23"/>
      <c r="Z111" s="23"/>
      <c r="AA111" s="23"/>
      <c r="AB111" s="23"/>
      <c r="AC111" s="23"/>
      <c r="AD111" s="3"/>
      <c r="AE111" s="23"/>
      <c r="AF111" s="23"/>
      <c r="AG111" s="23"/>
      <c r="AH111" s="23"/>
      <c r="AI111" s="23"/>
      <c r="AJ111" s="23"/>
      <c r="AK111" s="23"/>
      <c r="AL111" s="5">
        <v>1937998</v>
      </c>
      <c r="AM111" s="17"/>
      <c r="AN111" s="23"/>
      <c r="AO111" s="23"/>
      <c r="AP111" s="23"/>
      <c r="AQ111" s="20"/>
      <c r="AR111" s="20"/>
      <c r="AS111" s="3"/>
      <c r="AT111" s="23"/>
      <c r="AU111" s="23"/>
      <c r="AV111" s="23"/>
      <c r="AW111" s="23"/>
      <c r="AX111" s="23"/>
      <c r="AY111" s="23"/>
      <c r="AZ111" s="23"/>
      <c r="BA111" s="23"/>
      <c r="BB111" s="5">
        <v>3442448</v>
      </c>
    </row>
    <row r="112" spans="1:54" ht="15.75" hidden="1" x14ac:dyDescent="0.25">
      <c r="A112" s="6"/>
      <c r="B112" s="9"/>
      <c r="C112" s="22" t="s">
        <v>108</v>
      </c>
      <c r="D112" s="97"/>
      <c r="E112" s="21"/>
      <c r="F112" s="21"/>
      <c r="G112" s="21"/>
      <c r="H112" s="21"/>
      <c r="I112" s="21"/>
      <c r="J112" s="21"/>
      <c r="K112" s="21"/>
      <c r="L112" s="5"/>
      <c r="M112" s="21"/>
      <c r="N112" s="56"/>
      <c r="O112" s="21"/>
      <c r="P112" s="21"/>
      <c r="Q112" s="21"/>
      <c r="R112" s="21"/>
      <c r="S112" s="21"/>
      <c r="T112" s="21"/>
      <c r="U112" s="21"/>
      <c r="V112" s="97">
        <v>14006218</v>
      </c>
      <c r="W112" s="17"/>
      <c r="X112" s="23"/>
      <c r="Y112" s="23"/>
      <c r="Z112" s="23"/>
      <c r="AA112" s="23"/>
      <c r="AB112" s="23"/>
      <c r="AC112" s="23"/>
      <c r="AD112" s="3"/>
      <c r="AE112" s="23"/>
      <c r="AF112" s="23"/>
      <c r="AG112" s="23"/>
      <c r="AH112" s="23"/>
      <c r="AI112" s="23"/>
      <c r="AJ112" s="23"/>
      <c r="AK112" s="23"/>
      <c r="AL112" s="17">
        <v>12439403</v>
      </c>
      <c r="AM112" s="17"/>
      <c r="AN112" s="23"/>
      <c r="AO112" s="23"/>
      <c r="AP112" s="23"/>
      <c r="AQ112" s="20"/>
      <c r="AR112" s="20"/>
      <c r="AS112" s="3"/>
      <c r="AT112" s="23"/>
      <c r="AU112" s="23"/>
      <c r="AV112" s="23"/>
      <c r="AW112" s="23"/>
      <c r="AX112" s="23"/>
      <c r="AY112" s="23"/>
      <c r="AZ112" s="23"/>
      <c r="BA112" s="23"/>
      <c r="BB112" s="5">
        <v>12170096</v>
      </c>
    </row>
    <row r="113" spans="1:54" ht="15.75" hidden="1" x14ac:dyDescent="0.25">
      <c r="A113" s="6"/>
      <c r="B113" s="9"/>
      <c r="C113" s="80"/>
      <c r="D113" s="17"/>
      <c r="E113" s="98"/>
      <c r="F113" s="21"/>
      <c r="G113" s="21"/>
      <c r="H113" s="21"/>
      <c r="I113" s="21"/>
      <c r="J113" s="21"/>
      <c r="K113" s="21"/>
      <c r="L113" s="5"/>
      <c r="M113" s="21"/>
      <c r="N113" s="57"/>
      <c r="O113" s="21"/>
      <c r="P113" s="21"/>
      <c r="Q113" s="21"/>
      <c r="R113" s="21"/>
      <c r="S113" s="21"/>
      <c r="T113" s="21"/>
      <c r="U113" s="21"/>
      <c r="V113" s="113">
        <f>V112-V111</f>
        <v>12880188</v>
      </c>
      <c r="W113" s="113">
        <f t="shared" ref="W113:BA113" si="172">W112-W111</f>
        <v>0</v>
      </c>
      <c r="X113" s="113">
        <f t="shared" si="172"/>
        <v>0</v>
      </c>
      <c r="Y113" s="113">
        <f t="shared" si="172"/>
        <v>0</v>
      </c>
      <c r="Z113" s="113">
        <f t="shared" si="172"/>
        <v>0</v>
      </c>
      <c r="AA113" s="113">
        <f t="shared" si="172"/>
        <v>0</v>
      </c>
      <c r="AB113" s="113">
        <f t="shared" si="172"/>
        <v>0</v>
      </c>
      <c r="AC113" s="113">
        <f t="shared" si="172"/>
        <v>0</v>
      </c>
      <c r="AD113" s="113">
        <f t="shared" si="172"/>
        <v>0</v>
      </c>
      <c r="AE113" s="113">
        <f t="shared" si="172"/>
        <v>0</v>
      </c>
      <c r="AF113" s="113">
        <f t="shared" si="172"/>
        <v>0</v>
      </c>
      <c r="AG113" s="113">
        <f t="shared" si="172"/>
        <v>0</v>
      </c>
      <c r="AH113" s="113">
        <f t="shared" si="172"/>
        <v>0</v>
      </c>
      <c r="AI113" s="113">
        <f t="shared" si="172"/>
        <v>0</v>
      </c>
      <c r="AJ113" s="113">
        <f t="shared" si="172"/>
        <v>0</v>
      </c>
      <c r="AK113" s="113">
        <f t="shared" si="172"/>
        <v>0</v>
      </c>
      <c r="AL113" s="113">
        <f t="shared" si="172"/>
        <v>10501405</v>
      </c>
      <c r="AM113" s="113">
        <f t="shared" si="172"/>
        <v>0</v>
      </c>
      <c r="AN113" s="113">
        <f t="shared" si="172"/>
        <v>0</v>
      </c>
      <c r="AO113" s="113">
        <f t="shared" si="172"/>
        <v>0</v>
      </c>
      <c r="AP113" s="113">
        <f t="shared" si="172"/>
        <v>0</v>
      </c>
      <c r="AQ113" s="113">
        <f t="shared" si="172"/>
        <v>0</v>
      </c>
      <c r="AR113" s="113">
        <f t="shared" si="172"/>
        <v>0</v>
      </c>
      <c r="AS113" s="113">
        <f t="shared" si="172"/>
        <v>0</v>
      </c>
      <c r="AT113" s="113">
        <f t="shared" si="172"/>
        <v>0</v>
      </c>
      <c r="AU113" s="113">
        <f t="shared" si="172"/>
        <v>0</v>
      </c>
      <c r="AV113" s="113">
        <f t="shared" si="172"/>
        <v>0</v>
      </c>
      <c r="AW113" s="113">
        <f t="shared" si="172"/>
        <v>0</v>
      </c>
      <c r="AX113" s="113">
        <f t="shared" si="172"/>
        <v>0</v>
      </c>
      <c r="AY113" s="113">
        <f t="shared" si="172"/>
        <v>0</v>
      </c>
      <c r="AZ113" s="113">
        <f t="shared" si="172"/>
        <v>0</v>
      </c>
      <c r="BA113" s="113">
        <f t="shared" si="172"/>
        <v>0</v>
      </c>
      <c r="BB113" s="113">
        <f>BB112-BB111</f>
        <v>8727648</v>
      </c>
    </row>
    <row r="114" spans="1:54" hidden="1" x14ac:dyDescent="0.25">
      <c r="A114" s="6"/>
      <c r="B114" s="9"/>
      <c r="C114" s="12"/>
      <c r="D114" s="17"/>
      <c r="E114" s="21"/>
      <c r="F114" s="5"/>
      <c r="G114" s="21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17">
        <f>V113-V108</f>
        <v>0</v>
      </c>
      <c r="W114" s="17">
        <f t="shared" ref="W114:BB114" si="173">W113-W108</f>
        <v>-9109224</v>
      </c>
      <c r="X114" s="17">
        <f t="shared" si="173"/>
        <v>0</v>
      </c>
      <c r="Y114" s="17">
        <f t="shared" si="173"/>
        <v>0</v>
      </c>
      <c r="Z114" s="17">
        <f t="shared" si="173"/>
        <v>0</v>
      </c>
      <c r="AA114" s="17">
        <f t="shared" si="173"/>
        <v>0</v>
      </c>
      <c r="AB114" s="17">
        <f t="shared" si="173"/>
        <v>0</v>
      </c>
      <c r="AC114" s="17">
        <f t="shared" si="173"/>
        <v>0</v>
      </c>
      <c r="AD114" s="17">
        <f t="shared" si="173"/>
        <v>0</v>
      </c>
      <c r="AE114" s="17">
        <f t="shared" si="173"/>
        <v>0</v>
      </c>
      <c r="AF114" s="17">
        <f t="shared" si="173"/>
        <v>0</v>
      </c>
      <c r="AG114" s="17">
        <f t="shared" si="173"/>
        <v>0</v>
      </c>
      <c r="AH114" s="17">
        <f t="shared" si="173"/>
        <v>0</v>
      </c>
      <c r="AI114" s="17">
        <f t="shared" si="173"/>
        <v>0</v>
      </c>
      <c r="AJ114" s="17">
        <f t="shared" si="173"/>
        <v>0</v>
      </c>
      <c r="AK114" s="17">
        <f t="shared" si="173"/>
        <v>0</v>
      </c>
      <c r="AL114" s="17">
        <f t="shared" si="173"/>
        <v>0</v>
      </c>
      <c r="AM114" s="17">
        <f t="shared" si="173"/>
        <v>-7631419</v>
      </c>
      <c r="AN114" s="17">
        <f t="shared" si="173"/>
        <v>0</v>
      </c>
      <c r="AO114" s="17">
        <f t="shared" si="173"/>
        <v>0</v>
      </c>
      <c r="AP114" s="17">
        <f t="shared" si="173"/>
        <v>0</v>
      </c>
      <c r="AQ114" s="17">
        <f t="shared" si="173"/>
        <v>0</v>
      </c>
      <c r="AR114" s="17">
        <f t="shared" si="173"/>
        <v>0</v>
      </c>
      <c r="AS114" s="17">
        <f t="shared" si="173"/>
        <v>0</v>
      </c>
      <c r="AT114" s="17">
        <f t="shared" si="173"/>
        <v>0</v>
      </c>
      <c r="AU114" s="17">
        <f t="shared" si="173"/>
        <v>0</v>
      </c>
      <c r="AV114" s="17">
        <f t="shared" si="173"/>
        <v>0</v>
      </c>
      <c r="AW114" s="17">
        <f t="shared" si="173"/>
        <v>0</v>
      </c>
      <c r="AX114" s="17">
        <f t="shared" si="173"/>
        <v>0</v>
      </c>
      <c r="AY114" s="17">
        <f t="shared" si="173"/>
        <v>0</v>
      </c>
      <c r="AZ114" s="17">
        <f t="shared" si="173"/>
        <v>0</v>
      </c>
      <c r="BA114" s="17">
        <f t="shared" si="173"/>
        <v>0</v>
      </c>
      <c r="BB114" s="17">
        <f t="shared" si="173"/>
        <v>0</v>
      </c>
    </row>
    <row r="115" spans="1:54" hidden="1" x14ac:dyDescent="0.25">
      <c r="C115" s="11"/>
      <c r="D115" s="18"/>
      <c r="V115" s="102">
        <f>V113-V108</f>
        <v>0</v>
      </c>
      <c r="W115" s="102"/>
      <c r="X115" s="103"/>
      <c r="Y115" s="103"/>
      <c r="Z115" s="103"/>
      <c r="AA115" s="103"/>
      <c r="AB115" s="103"/>
      <c r="AC115" s="103"/>
      <c r="AD115" s="104"/>
      <c r="AE115" s="103"/>
      <c r="AF115" s="103"/>
      <c r="AG115" s="103"/>
      <c r="AH115" s="103"/>
      <c r="AI115" s="103"/>
      <c r="AJ115" s="103"/>
      <c r="AK115" s="103"/>
      <c r="AL115" s="105"/>
      <c r="AM115" s="18"/>
      <c r="BB115" s="105"/>
    </row>
    <row r="116" spans="1:54" x14ac:dyDescent="0.25">
      <c r="C116" s="68"/>
      <c r="H116" s="92"/>
      <c r="I116" s="93"/>
      <c r="V116" s="60"/>
      <c r="W116" s="60"/>
      <c r="X116" s="61"/>
      <c r="Y116" s="61"/>
      <c r="Z116" s="61"/>
      <c r="AA116" s="61"/>
      <c r="AB116" s="61"/>
      <c r="AC116" s="61"/>
      <c r="AD116" s="62"/>
      <c r="AE116" s="61"/>
      <c r="AF116" s="61"/>
      <c r="AG116" s="61"/>
      <c r="AH116" s="61"/>
      <c r="AI116" s="61"/>
      <c r="AJ116" s="61"/>
      <c r="AK116" s="61"/>
      <c r="AL116" s="63"/>
      <c r="AM116" s="60"/>
      <c r="AN116" s="90"/>
      <c r="AO116" s="63"/>
      <c r="AP116" s="90"/>
      <c r="AQ116" s="63"/>
      <c r="AR116" s="63"/>
      <c r="AS116" s="62"/>
      <c r="AT116" s="61"/>
      <c r="AU116" s="61"/>
      <c r="AV116" s="61"/>
      <c r="AW116" s="61"/>
      <c r="AX116" s="61"/>
      <c r="AY116" s="61"/>
      <c r="AZ116" s="61"/>
      <c r="BA116" s="61"/>
      <c r="BB116" s="63"/>
    </row>
    <row r="117" spans="1:54" x14ac:dyDescent="0.25">
      <c r="V117" s="18"/>
      <c r="W117" s="18"/>
      <c r="AL117" s="8"/>
      <c r="AM117" s="18"/>
      <c r="BB117" s="8"/>
    </row>
    <row r="118" spans="1:54" x14ac:dyDescent="0.25">
      <c r="C118" s="11"/>
      <c r="D118" s="95"/>
      <c r="V118" s="64"/>
      <c r="W118" s="64"/>
      <c r="X118" s="89"/>
      <c r="Y118" s="64"/>
      <c r="Z118" s="89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89"/>
      <c r="AO118" s="64"/>
      <c r="AP118" s="89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</row>
    <row r="119" spans="1:54" x14ac:dyDescent="0.25">
      <c r="H119" s="91"/>
      <c r="V119" s="18"/>
      <c r="W119" s="18"/>
      <c r="AL119" s="8"/>
      <c r="AM119" s="18"/>
      <c r="BB119" s="8"/>
    </row>
    <row r="120" spans="1:54" x14ac:dyDescent="0.25">
      <c r="V120" s="18"/>
      <c r="W120" s="18"/>
      <c r="AL120" s="8"/>
      <c r="AM120" s="18"/>
      <c r="BB120" s="8"/>
    </row>
    <row r="121" spans="1:54" x14ac:dyDescent="0.25">
      <c r="V121" s="18"/>
      <c r="W121" s="18"/>
      <c r="AL121" s="8"/>
      <c r="AM121" s="18"/>
      <c r="BB121" s="8"/>
    </row>
    <row r="122" spans="1:54" x14ac:dyDescent="0.25">
      <c r="V122" s="18"/>
      <c r="W122" s="18"/>
      <c r="AL122" s="8"/>
      <c r="AM122" s="18"/>
      <c r="BB122" s="8"/>
    </row>
    <row r="123" spans="1:54" x14ac:dyDescent="0.25">
      <c r="C123" s="114"/>
    </row>
    <row r="124" spans="1:54" x14ac:dyDescent="0.25">
      <c r="C124" s="114"/>
    </row>
    <row r="125" spans="1:54" x14ac:dyDescent="0.25">
      <c r="C125" s="114"/>
    </row>
    <row r="129" spans="22:22" x14ac:dyDescent="0.25">
      <c r="V129" s="18"/>
    </row>
    <row r="130" spans="22:22" x14ac:dyDescent="0.25">
      <c r="V130" s="18"/>
    </row>
  </sheetData>
  <mergeCells count="18">
    <mergeCell ref="A74:A80"/>
    <mergeCell ref="B5:BB5"/>
    <mergeCell ref="B6:BB6"/>
    <mergeCell ref="B7:BB7"/>
    <mergeCell ref="A8:BB8"/>
    <mergeCell ref="A47:A49"/>
    <mergeCell ref="B47:B49"/>
    <mergeCell ref="A10:A11"/>
    <mergeCell ref="B10:B11"/>
    <mergeCell ref="C10:C11"/>
    <mergeCell ref="E10:BB10"/>
    <mergeCell ref="A35:A42"/>
    <mergeCell ref="B35:B42"/>
    <mergeCell ref="A1:BB1"/>
    <mergeCell ref="A2:BB2"/>
    <mergeCell ref="A3:BB3"/>
    <mergeCell ref="B58:B68"/>
    <mergeCell ref="A59:A61"/>
  </mergeCells>
  <pageMargins left="0.62992125984251968" right="0" top="0.35433070866141736" bottom="0.31496062992125984" header="0.15748031496062992" footer="0.31496062992125984"/>
  <pageSetup paperSize="9" scale="72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E11"/>
  <sheetViews>
    <sheetView workbookViewId="0">
      <selection activeCell="E6" sqref="E6:E11"/>
    </sheetView>
  </sheetViews>
  <sheetFormatPr defaultRowHeight="15" x14ac:dyDescent="0.25"/>
  <sheetData>
    <row r="6" spans="5:5" x14ac:dyDescent="0.25">
      <c r="E6" s="1"/>
    </row>
    <row r="7" spans="5:5" x14ac:dyDescent="0.25">
      <c r="E7" s="1"/>
    </row>
    <row r="8" spans="5:5" x14ac:dyDescent="0.25">
      <c r="E8" s="1"/>
    </row>
    <row r="9" spans="5:5" x14ac:dyDescent="0.25">
      <c r="E9" s="1"/>
    </row>
    <row r="10" spans="5:5" x14ac:dyDescent="0.25">
      <c r="E10" s="1"/>
    </row>
    <row r="11" spans="5:5" x14ac:dyDescent="0.25">
      <c r="E1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Бедункович Марина Александровна</cp:lastModifiedBy>
  <cp:lastPrinted>2024-02-02T09:53:13Z</cp:lastPrinted>
  <dcterms:created xsi:type="dcterms:W3CDTF">2015-09-30T07:41:26Z</dcterms:created>
  <dcterms:modified xsi:type="dcterms:W3CDTF">2024-02-14T05:53:45Z</dcterms:modified>
</cp:coreProperties>
</file>